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E\Clients\ODOT\081892_DEL-23-8.96\117010\Design\Structures\Spreadsheets\"/>
    </mc:Choice>
  </mc:AlternateContent>
  <xr:revisionPtr revIDLastSave="0" documentId="13_ncr:1_{D771B1C4-4572-46C6-AD22-5FC3B7AC5AAF}" xr6:coauthVersionLast="47" xr6:coauthVersionMax="47" xr10:uidLastSave="{00000000-0000-0000-0000-000000000000}"/>
  <bookViews>
    <workbookView xWindow="-108" yWindow="-108" windowWidth="23256" windowHeight="12576" firstSheet="1" activeTab="6" xr2:uid="{00000000-000D-0000-FFFF-FFFF00000000}"/>
  </bookViews>
  <sheets>
    <sheet name="Stage 2" sheetId="11" r:id="rId1"/>
    <sheet name="Stage 3" sheetId="14" r:id="rId2"/>
    <sheet name="Stage 3_OLD" sheetId="13" r:id="rId3"/>
    <sheet name="Final" sheetId="16" r:id="rId4"/>
    <sheet name="FOR STAGE 2 PLANS" sheetId="12" r:id="rId5"/>
    <sheet name="FOR STAGE 3 PLANS" sheetId="15" r:id="rId6"/>
    <sheet name="FOR FINAL PLANS" sheetId="17" r:id="rId7"/>
  </sheets>
  <definedNames>
    <definedName name="_xlnm.Print_Area" localSheetId="3">Final!$B$12:$J$335</definedName>
    <definedName name="_xlnm.Print_Area" localSheetId="0">'Stage 2'!$B$12:$J$317</definedName>
    <definedName name="_xlnm.Print_Area" localSheetId="1">'Stage 3'!$B$12:$J$315</definedName>
    <definedName name="_xlnm.Print_Area" localSheetId="2">'Stage 3_OLD'!$B$1:$J$367</definedName>
    <definedName name="_xlnm.Print_Titles" localSheetId="3">Final!$1:$11</definedName>
    <definedName name="_xlnm.Print_Titles" localSheetId="0">'Stage 2'!$1:$11</definedName>
    <definedName name="_xlnm.Print_Titles" localSheetId="1">'Stage 3'!$1:$11</definedName>
    <definedName name="_xlnm.Print_Titles" localSheetId="2">'Stage 3_OLD'!$1:$11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6" i="17" l="1"/>
  <c r="B46" i="17"/>
  <c r="C46" i="17"/>
  <c r="D46" i="17"/>
  <c r="D147" i="16"/>
  <c r="B7" i="17"/>
  <c r="C7" i="17"/>
  <c r="E7" i="17"/>
  <c r="F7" i="17"/>
  <c r="B8" i="17"/>
  <c r="C8" i="17"/>
  <c r="E8" i="17"/>
  <c r="F8" i="17"/>
  <c r="B10" i="17"/>
  <c r="C10" i="17"/>
  <c r="D10" i="17"/>
  <c r="F10" i="17"/>
  <c r="B11" i="17"/>
  <c r="C11" i="17"/>
  <c r="D11" i="17"/>
  <c r="F11" i="17"/>
  <c r="B13" i="17"/>
  <c r="C13" i="17"/>
  <c r="E13" i="17"/>
  <c r="F13" i="17"/>
  <c r="B15" i="17"/>
  <c r="C15" i="17"/>
  <c r="E15" i="17"/>
  <c r="F15" i="17"/>
  <c r="B17" i="17"/>
  <c r="C17" i="17"/>
  <c r="E17" i="17"/>
  <c r="F17" i="17"/>
  <c r="B18" i="17"/>
  <c r="C18" i="17"/>
  <c r="E18" i="17"/>
  <c r="F18" i="17"/>
  <c r="B19" i="17"/>
  <c r="C19" i="17"/>
  <c r="E19" i="17"/>
  <c r="F19" i="17"/>
  <c r="B21" i="17"/>
  <c r="C21" i="17"/>
  <c r="E21" i="17"/>
  <c r="F21" i="17"/>
  <c r="B22" i="17"/>
  <c r="C22" i="17"/>
  <c r="E22" i="17"/>
  <c r="F22" i="17"/>
  <c r="B23" i="17"/>
  <c r="C23" i="17"/>
  <c r="E23" i="17"/>
  <c r="F23" i="17"/>
  <c r="B25" i="17"/>
  <c r="C25" i="17"/>
  <c r="D25" i="17"/>
  <c r="F25" i="17"/>
  <c r="B27" i="17"/>
  <c r="C27" i="17"/>
  <c r="E27" i="17"/>
  <c r="F27" i="17"/>
  <c r="B28" i="17"/>
  <c r="C28" i="17"/>
  <c r="E28" i="17"/>
  <c r="F28" i="17"/>
  <c r="B29" i="17"/>
  <c r="C29" i="17"/>
  <c r="E29" i="17"/>
  <c r="F29" i="17"/>
  <c r="B31" i="17"/>
  <c r="C31" i="17"/>
  <c r="E31" i="17"/>
  <c r="F31" i="17"/>
  <c r="B32" i="17"/>
  <c r="C32" i="17"/>
  <c r="E32" i="17"/>
  <c r="F32" i="17"/>
  <c r="B34" i="17"/>
  <c r="C34" i="17"/>
  <c r="E34" i="17"/>
  <c r="F34" i="17"/>
  <c r="B36" i="17"/>
  <c r="C36" i="17"/>
  <c r="E36" i="17"/>
  <c r="F36" i="17"/>
  <c r="B37" i="17"/>
  <c r="C37" i="17"/>
  <c r="E37" i="17"/>
  <c r="F37" i="17"/>
  <c r="B39" i="17"/>
  <c r="C39" i="17"/>
  <c r="E39" i="17"/>
  <c r="F39" i="17"/>
  <c r="B41" i="17"/>
  <c r="C41" i="17"/>
  <c r="E41" i="17"/>
  <c r="F41" i="17"/>
  <c r="B42" i="17"/>
  <c r="C42" i="17"/>
  <c r="D42" i="17"/>
  <c r="E42" i="17"/>
  <c r="F42" i="17"/>
  <c r="B44" i="17"/>
  <c r="C44" i="17"/>
  <c r="D44" i="17"/>
  <c r="F44" i="17"/>
  <c r="F5" i="17"/>
  <c r="C5" i="17"/>
  <c r="D5" i="17"/>
  <c r="B5" i="17"/>
  <c r="C257" i="16"/>
  <c r="E257" i="16"/>
  <c r="F257" i="16"/>
  <c r="B257" i="16"/>
  <c r="D272" i="16"/>
  <c r="D274" i="16" s="1"/>
  <c r="D266" i="16"/>
  <c r="D268" i="16" s="1"/>
  <c r="D260" i="16"/>
  <c r="D262" i="16" s="1"/>
  <c r="D276" i="16" s="1"/>
  <c r="D257" i="16" s="1"/>
  <c r="D42" i="16" s="1"/>
  <c r="D32" i="17" s="1"/>
  <c r="D251" i="16"/>
  <c r="D245" i="16"/>
  <c r="D239" i="16"/>
  <c r="D253" i="16" l="1"/>
  <c r="D247" i="16"/>
  <c r="D241" i="16"/>
  <c r="C236" i="16"/>
  <c r="E236" i="16"/>
  <c r="F236" i="16"/>
  <c r="B236" i="16"/>
  <c r="D331" i="16"/>
  <c r="D333" i="16" s="1"/>
  <c r="F330" i="16"/>
  <c r="E330" i="16"/>
  <c r="D330" i="16"/>
  <c r="C330" i="16"/>
  <c r="B330" i="16"/>
  <c r="D327" i="16"/>
  <c r="D328" i="16" s="1"/>
  <c r="F325" i="16"/>
  <c r="E325" i="16"/>
  <c r="D325" i="16"/>
  <c r="C325" i="16"/>
  <c r="B325" i="16"/>
  <c r="D320" i="16"/>
  <c r="D316" i="16"/>
  <c r="D322" i="16" s="1"/>
  <c r="D323" i="16" s="1"/>
  <c r="F313" i="16"/>
  <c r="E313" i="16"/>
  <c r="D313" i="16"/>
  <c r="C313" i="16"/>
  <c r="B313" i="16"/>
  <c r="D305" i="16"/>
  <c r="D306" i="16" s="1"/>
  <c r="D308" i="16" s="1"/>
  <c r="D301" i="16"/>
  <c r="D302" i="16" s="1"/>
  <c r="D310" i="16" s="1"/>
  <c r="D311" i="16" s="1"/>
  <c r="F299" i="16"/>
  <c r="E299" i="16"/>
  <c r="D299" i="16"/>
  <c r="C299" i="16"/>
  <c r="B299" i="16"/>
  <c r="D289" i="16"/>
  <c r="D282" i="16"/>
  <c r="F278" i="16"/>
  <c r="E278" i="16"/>
  <c r="C278" i="16"/>
  <c r="B278" i="16"/>
  <c r="D234" i="16"/>
  <c r="F231" i="16"/>
  <c r="E231" i="16"/>
  <c r="D231" i="16"/>
  <c r="C231" i="16"/>
  <c r="B231" i="16"/>
  <c r="D227" i="16"/>
  <c r="D229" i="16" s="1"/>
  <c r="F224" i="16"/>
  <c r="E224" i="16"/>
  <c r="D224" i="16"/>
  <c r="C224" i="16"/>
  <c r="B224" i="16"/>
  <c r="D211" i="16"/>
  <c r="D213" i="16" s="1"/>
  <c r="D200" i="16"/>
  <c r="D202" i="16" s="1"/>
  <c r="F198" i="16"/>
  <c r="E198" i="16"/>
  <c r="C198" i="16"/>
  <c r="B198" i="16"/>
  <c r="D194" i="16"/>
  <c r="D195" i="16" s="1"/>
  <c r="D196" i="16" s="1"/>
  <c r="F191" i="16"/>
  <c r="E191" i="16"/>
  <c r="D191" i="16"/>
  <c r="C191" i="16"/>
  <c r="B191" i="16"/>
  <c r="D185" i="16"/>
  <c r="D188" i="16" s="1"/>
  <c r="D189" i="16" s="1"/>
  <c r="F183" i="16"/>
  <c r="E183" i="16"/>
  <c r="D183" i="16"/>
  <c r="C183" i="16"/>
  <c r="B183" i="16"/>
  <c r="D175" i="16"/>
  <c r="D172" i="16"/>
  <c r="D174" i="16" s="1"/>
  <c r="D176" i="16" s="1"/>
  <c r="D178" i="16" s="1"/>
  <c r="D169" i="16"/>
  <c r="D294" i="16" s="1"/>
  <c r="D165" i="16"/>
  <c r="D156" i="16"/>
  <c r="D155" i="16"/>
  <c r="D146" i="16"/>
  <c r="F144" i="16"/>
  <c r="E144" i="16"/>
  <c r="C144" i="16"/>
  <c r="B144" i="16"/>
  <c r="D138" i="16"/>
  <c r="D137" i="16"/>
  <c r="D134" i="16"/>
  <c r="D136" i="16" s="1"/>
  <c r="D131" i="16"/>
  <c r="D130" i="16"/>
  <c r="D127" i="16"/>
  <c r="D129" i="16" s="1"/>
  <c r="F126" i="16"/>
  <c r="E126" i="16"/>
  <c r="C126" i="16"/>
  <c r="B126" i="16"/>
  <c r="D121" i="16"/>
  <c r="D123" i="16" s="1"/>
  <c r="D124" i="16" s="1"/>
  <c r="F118" i="16"/>
  <c r="E118" i="16"/>
  <c r="D118" i="16"/>
  <c r="C118" i="16"/>
  <c r="B118" i="16"/>
  <c r="D109" i="16"/>
  <c r="D100" i="16"/>
  <c r="F96" i="16"/>
  <c r="E96" i="16"/>
  <c r="C96" i="16"/>
  <c r="B96" i="16"/>
  <c r="D94" i="16"/>
  <c r="F89" i="16"/>
  <c r="E89" i="16"/>
  <c r="D89" i="16"/>
  <c r="C89" i="16"/>
  <c r="B89" i="16"/>
  <c r="D87" i="16"/>
  <c r="F81" i="16"/>
  <c r="E81" i="16"/>
  <c r="D81" i="16"/>
  <c r="C81" i="16"/>
  <c r="B81" i="16"/>
  <c r="F74" i="16"/>
  <c r="E74" i="16"/>
  <c r="C74" i="16"/>
  <c r="B74" i="16"/>
  <c r="D65" i="16"/>
  <c r="D66" i="16" s="1"/>
  <c r="D64" i="16"/>
  <c r="D67" i="16" s="1"/>
  <c r="F59" i="16"/>
  <c r="E59" i="16"/>
  <c r="C59" i="16"/>
  <c r="B59" i="16"/>
  <c r="L54" i="16"/>
  <c r="L52" i="16"/>
  <c r="D51" i="16"/>
  <c r="D49" i="16"/>
  <c r="D47" i="16"/>
  <c r="D46" i="16"/>
  <c r="D39" i="16"/>
  <c r="D38" i="16"/>
  <c r="L35" i="16"/>
  <c r="D33" i="16"/>
  <c r="D32" i="16"/>
  <c r="D28" i="16"/>
  <c r="D25" i="16"/>
  <c r="D23" i="16"/>
  <c r="L21" i="16"/>
  <c r="L20" i="16"/>
  <c r="L15" i="16"/>
  <c r="H13" i="16"/>
  <c r="H12" i="16"/>
  <c r="L23" i="16" l="1"/>
  <c r="D13" i="17"/>
  <c r="L28" i="16"/>
  <c r="D18" i="17"/>
  <c r="L32" i="16"/>
  <c r="D22" i="17"/>
  <c r="L33" i="16"/>
  <c r="D23" i="17"/>
  <c r="L38" i="16"/>
  <c r="D28" i="17"/>
  <c r="L39" i="16"/>
  <c r="D29" i="17"/>
  <c r="L46" i="16"/>
  <c r="D36" i="17"/>
  <c r="L47" i="16"/>
  <c r="D37" i="17"/>
  <c r="L49" i="16"/>
  <c r="D39" i="17"/>
  <c r="L51" i="16"/>
  <c r="D41" i="17"/>
  <c r="L25" i="16"/>
  <c r="D15" i="17"/>
  <c r="D255" i="16"/>
  <c r="D236" i="16" s="1"/>
  <c r="D41" i="16" s="1"/>
  <c r="D31" i="17" s="1"/>
  <c r="D69" i="16"/>
  <c r="D70" i="16" s="1"/>
  <c r="D72" i="16" s="1"/>
  <c r="D59" i="16" s="1"/>
  <c r="D204" i="16"/>
  <c r="D206" i="16" s="1"/>
  <c r="D104" i="16"/>
  <c r="D215" i="16"/>
  <c r="D217" i="16" s="1"/>
  <c r="D113" i="16"/>
  <c r="D163" i="16"/>
  <c r="D293" i="16" s="1"/>
  <c r="D295" i="16" s="1"/>
  <c r="D132" i="16"/>
  <c r="D164" i="16"/>
  <c r="D139" i="16"/>
  <c r="D283" i="16"/>
  <c r="D151" i="16"/>
  <c r="D279" i="16"/>
  <c r="D281" i="16" s="1"/>
  <c r="D148" i="16"/>
  <c r="D152" i="16" s="1"/>
  <c r="D290" i="16"/>
  <c r="D160" i="16"/>
  <c r="D286" i="16"/>
  <c r="D288" i="16" s="1"/>
  <c r="D157" i="16"/>
  <c r="D161" i="16" s="1"/>
  <c r="D168" i="16"/>
  <c r="D167" i="16"/>
  <c r="D170" i="16" s="1"/>
  <c r="D208" i="16"/>
  <c r="D219" i="16"/>
  <c r="D284" i="16"/>
  <c r="D291" i="16"/>
  <c r="D297" i="16" l="1"/>
  <c r="D278" i="16" s="1"/>
  <c r="D44" i="16" s="1"/>
  <c r="D221" i="16"/>
  <c r="D222" i="16" s="1"/>
  <c r="D198" i="16" s="1"/>
  <c r="D180" i="16"/>
  <c r="D181" i="16" s="1"/>
  <c r="D144" i="16" s="1"/>
  <c r="D31" i="16" s="1"/>
  <c r="D141" i="16"/>
  <c r="D142" i="16" s="1"/>
  <c r="D126" i="16" s="1"/>
  <c r="D29" i="16" s="1"/>
  <c r="D115" i="16"/>
  <c r="D116" i="16" s="1"/>
  <c r="D96" i="16" s="1"/>
  <c r="D27" i="16" s="1"/>
  <c r="D75" i="16"/>
  <c r="D17" i="16"/>
  <c r="D7" i="17" s="1"/>
  <c r="L29" i="16" l="1"/>
  <c r="D19" i="17"/>
  <c r="L31" i="16"/>
  <c r="D21" i="17"/>
  <c r="L44" i="16"/>
  <c r="D34" i="17"/>
  <c r="L27" i="16"/>
  <c r="D17" i="17"/>
  <c r="D77" i="16"/>
  <c r="D79" i="16" s="1"/>
  <c r="D74" i="16" s="1"/>
  <c r="D18" i="16" s="1"/>
  <c r="D8" i="17" s="1"/>
  <c r="D37" i="16"/>
  <c r="L37" i="16" l="1"/>
  <c r="D27" i="17"/>
  <c r="D78" i="14"/>
  <c r="E7" i="15"/>
  <c r="E8" i="15"/>
  <c r="B7" i="15"/>
  <c r="C7" i="15"/>
  <c r="D7" i="15"/>
  <c r="F7" i="15"/>
  <c r="B8" i="15"/>
  <c r="C8" i="15"/>
  <c r="D8" i="15"/>
  <c r="F8" i="15"/>
  <c r="B11" i="15"/>
  <c r="C11" i="15"/>
  <c r="D11" i="15"/>
  <c r="F11" i="15"/>
  <c r="B13" i="15"/>
  <c r="C13" i="15"/>
  <c r="D13" i="15"/>
  <c r="F13" i="15"/>
  <c r="B15" i="15"/>
  <c r="C15" i="15"/>
  <c r="D15" i="15"/>
  <c r="E15" i="15"/>
  <c r="F15" i="15"/>
  <c r="B16" i="15"/>
  <c r="C16" i="15"/>
  <c r="D16" i="15"/>
  <c r="E16" i="15"/>
  <c r="F16" i="15"/>
  <c r="B17" i="15"/>
  <c r="C17" i="15"/>
  <c r="D17" i="15"/>
  <c r="E17" i="15"/>
  <c r="F17" i="15"/>
  <c r="B19" i="15"/>
  <c r="C19" i="15"/>
  <c r="D19" i="15"/>
  <c r="E19" i="15"/>
  <c r="F19" i="15"/>
  <c r="B21" i="15"/>
  <c r="C21" i="15"/>
  <c r="D21" i="15"/>
  <c r="E21" i="15"/>
  <c r="F21" i="15"/>
  <c r="B22" i="15"/>
  <c r="C22" i="15"/>
  <c r="D22" i="15"/>
  <c r="E22" i="15"/>
  <c r="F22" i="15"/>
  <c r="B23" i="15"/>
  <c r="C23" i="15"/>
  <c r="D23" i="15"/>
  <c r="E23" i="15"/>
  <c r="F23" i="15"/>
  <c r="B25" i="15"/>
  <c r="C25" i="15"/>
  <c r="D25" i="15"/>
  <c r="E25" i="15"/>
  <c r="F25" i="15"/>
  <c r="B26" i="15"/>
  <c r="C26" i="15"/>
  <c r="D26" i="15"/>
  <c r="E26" i="15"/>
  <c r="F26" i="15"/>
  <c r="B27" i="15"/>
  <c r="C27" i="15"/>
  <c r="D27" i="15"/>
  <c r="E27" i="15"/>
  <c r="F27" i="15"/>
  <c r="B29" i="15"/>
  <c r="C29" i="15"/>
  <c r="D29" i="15"/>
  <c r="F29" i="15"/>
  <c r="B31" i="15"/>
  <c r="C31" i="15"/>
  <c r="D31" i="15"/>
  <c r="E31" i="15"/>
  <c r="F31" i="15"/>
  <c r="B32" i="15"/>
  <c r="C32" i="15"/>
  <c r="D32" i="15"/>
  <c r="E32" i="15"/>
  <c r="F32" i="15"/>
  <c r="B33" i="15"/>
  <c r="C33" i="15"/>
  <c r="D33" i="15"/>
  <c r="E33" i="15"/>
  <c r="F33" i="15"/>
  <c r="B35" i="15"/>
  <c r="C35" i="15"/>
  <c r="D35" i="15"/>
  <c r="E35" i="15"/>
  <c r="F35" i="15"/>
  <c r="B37" i="15"/>
  <c r="C37" i="15"/>
  <c r="D37" i="15"/>
  <c r="E37" i="15"/>
  <c r="F37" i="15"/>
  <c r="B38" i="15"/>
  <c r="C38" i="15"/>
  <c r="D38" i="15"/>
  <c r="E38" i="15"/>
  <c r="F38" i="15"/>
  <c r="B40" i="15"/>
  <c r="C40" i="15"/>
  <c r="D40" i="15"/>
  <c r="E40" i="15"/>
  <c r="F40" i="15"/>
  <c r="B42" i="15"/>
  <c r="C42" i="15"/>
  <c r="D42" i="15"/>
  <c r="E42" i="15"/>
  <c r="F42" i="15"/>
  <c r="B43" i="15"/>
  <c r="C43" i="15"/>
  <c r="D43" i="15"/>
  <c r="E43" i="15"/>
  <c r="F43" i="15"/>
  <c r="B45" i="15"/>
  <c r="C45" i="15"/>
  <c r="D45" i="15"/>
  <c r="F45" i="15"/>
  <c r="F10" i="15"/>
  <c r="C10" i="15"/>
  <c r="D10" i="15"/>
  <c r="B10" i="15"/>
  <c r="F5" i="15"/>
  <c r="C5" i="15"/>
  <c r="D5" i="15"/>
  <c r="B5" i="15"/>
  <c r="D116" i="14" l="1"/>
  <c r="D311" i="14"/>
  <c r="D313" i="14" s="1"/>
  <c r="F310" i="14"/>
  <c r="E310" i="14"/>
  <c r="D310" i="14"/>
  <c r="C310" i="14"/>
  <c r="B310" i="14"/>
  <c r="D307" i="14"/>
  <c r="D308" i="14" s="1"/>
  <c r="F305" i="14"/>
  <c r="E305" i="14"/>
  <c r="D305" i="14"/>
  <c r="C305" i="14"/>
  <c r="B305" i="14"/>
  <c r="D300" i="14"/>
  <c r="D296" i="14"/>
  <c r="D302" i="14" s="1"/>
  <c r="D303" i="14" s="1"/>
  <c r="F293" i="14"/>
  <c r="E293" i="14"/>
  <c r="D293" i="14"/>
  <c r="C293" i="14"/>
  <c r="B293" i="14"/>
  <c r="D285" i="14"/>
  <c r="D286" i="14" s="1"/>
  <c r="D288" i="14" s="1"/>
  <c r="D281" i="14"/>
  <c r="D282" i="14" s="1"/>
  <c r="D290" i="14" s="1"/>
  <c r="D291" i="14" s="1"/>
  <c r="F279" i="14"/>
  <c r="E279" i="14"/>
  <c r="D279" i="14"/>
  <c r="C279" i="14"/>
  <c r="B279" i="14"/>
  <c r="D269" i="14"/>
  <c r="D262" i="14"/>
  <c r="F258" i="14"/>
  <c r="E258" i="14"/>
  <c r="C258" i="14"/>
  <c r="B258" i="14"/>
  <c r="D256" i="14"/>
  <c r="F253" i="14"/>
  <c r="E253" i="14"/>
  <c r="D253" i="14"/>
  <c r="C253" i="14"/>
  <c r="B253" i="14"/>
  <c r="D249" i="14"/>
  <c r="D251" i="14" s="1"/>
  <c r="F246" i="14"/>
  <c r="E246" i="14"/>
  <c r="D246" i="14"/>
  <c r="C246" i="14"/>
  <c r="B246" i="14"/>
  <c r="D233" i="14"/>
  <c r="D235" i="14" s="1"/>
  <c r="D222" i="14"/>
  <c r="D224" i="14" s="1"/>
  <c r="F220" i="14"/>
  <c r="E220" i="14"/>
  <c r="C220" i="14"/>
  <c r="B220" i="14"/>
  <c r="D216" i="14"/>
  <c r="D217" i="14" s="1"/>
  <c r="D218" i="14" s="1"/>
  <c r="F213" i="14"/>
  <c r="E213" i="14"/>
  <c r="D213" i="14"/>
  <c r="C213" i="14"/>
  <c r="B213" i="14"/>
  <c r="D207" i="14"/>
  <c r="D210" i="14" s="1"/>
  <c r="D211" i="14" s="1"/>
  <c r="F205" i="14"/>
  <c r="E205" i="14"/>
  <c r="D205" i="14"/>
  <c r="C205" i="14"/>
  <c r="B205" i="14"/>
  <c r="D197" i="14"/>
  <c r="D194" i="14"/>
  <c r="D196" i="14" s="1"/>
  <c r="D198" i="14" s="1"/>
  <c r="D200" i="14" s="1"/>
  <c r="D191" i="14"/>
  <c r="D274" i="14" s="1"/>
  <c r="D187" i="14"/>
  <c r="D178" i="14"/>
  <c r="D177" i="14"/>
  <c r="D169" i="14"/>
  <c r="D168" i="14"/>
  <c r="F166" i="14"/>
  <c r="E166" i="14"/>
  <c r="C166" i="14"/>
  <c r="B166" i="14"/>
  <c r="D160" i="14"/>
  <c r="D159" i="14"/>
  <c r="D156" i="14"/>
  <c r="D158" i="14" s="1"/>
  <c r="D153" i="14"/>
  <c r="D152" i="14"/>
  <c r="D150" i="14"/>
  <c r="D149" i="14"/>
  <c r="D151" i="14" s="1"/>
  <c r="F148" i="14"/>
  <c r="E148" i="14"/>
  <c r="C148" i="14"/>
  <c r="B148" i="14"/>
  <c r="D143" i="14"/>
  <c r="D145" i="14" s="1"/>
  <c r="D146" i="14" s="1"/>
  <c r="F140" i="14"/>
  <c r="E140" i="14"/>
  <c r="D140" i="14"/>
  <c r="C140" i="14"/>
  <c r="B140" i="14"/>
  <c r="D131" i="14"/>
  <c r="D122" i="14"/>
  <c r="F118" i="14"/>
  <c r="E118" i="14"/>
  <c r="C118" i="14"/>
  <c r="B118" i="14"/>
  <c r="F111" i="14"/>
  <c r="E111" i="14"/>
  <c r="C111" i="14"/>
  <c r="B111" i="14"/>
  <c r="D105" i="14"/>
  <c r="D107" i="14" s="1"/>
  <c r="D99" i="14"/>
  <c r="D101" i="14" s="1"/>
  <c r="D109" i="14" s="1"/>
  <c r="F96" i="14"/>
  <c r="E96" i="14"/>
  <c r="D96" i="14"/>
  <c r="C96" i="14"/>
  <c r="B96" i="14"/>
  <c r="D92" i="14"/>
  <c r="D91" i="14"/>
  <c r="D90" i="14"/>
  <c r="D89" i="14"/>
  <c r="D94" i="14" s="1"/>
  <c r="F88" i="14"/>
  <c r="E88" i="14"/>
  <c r="D88" i="14"/>
  <c r="C88" i="14"/>
  <c r="B88" i="14"/>
  <c r="D82" i="14"/>
  <c r="D81" i="14"/>
  <c r="D85" i="14" s="1"/>
  <c r="F80" i="14"/>
  <c r="E80" i="14"/>
  <c r="D80" i="14"/>
  <c r="C80" i="14"/>
  <c r="B80" i="14"/>
  <c r="F73" i="14"/>
  <c r="E73" i="14"/>
  <c r="C73" i="14"/>
  <c r="B73" i="14"/>
  <c r="D64" i="14"/>
  <c r="D65" i="14" s="1"/>
  <c r="D63" i="14"/>
  <c r="D66" i="14" s="1"/>
  <c r="F58" i="14"/>
  <c r="E58" i="14"/>
  <c r="C58" i="14"/>
  <c r="B58" i="14"/>
  <c r="L55" i="14"/>
  <c r="L53" i="14"/>
  <c r="D52" i="14"/>
  <c r="L52" i="14" s="1"/>
  <c r="D50" i="14"/>
  <c r="L50" i="14" s="1"/>
  <c r="D48" i="14"/>
  <c r="L48" i="14" s="1"/>
  <c r="D47" i="14"/>
  <c r="L47" i="14" s="1"/>
  <c r="D43" i="14"/>
  <c r="L43" i="14" s="1"/>
  <c r="D42" i="14"/>
  <c r="L42" i="14" s="1"/>
  <c r="L39" i="14"/>
  <c r="D37" i="14"/>
  <c r="L37" i="14" s="1"/>
  <c r="D36" i="14"/>
  <c r="L36" i="14" s="1"/>
  <c r="D32" i="14"/>
  <c r="L32" i="14" s="1"/>
  <c r="D27" i="14"/>
  <c r="L27" i="14" s="1"/>
  <c r="D26" i="14"/>
  <c r="L26" i="14" s="1"/>
  <c r="D25" i="14"/>
  <c r="L25" i="14" s="1"/>
  <c r="L23" i="14"/>
  <c r="L21" i="14"/>
  <c r="L20" i="14"/>
  <c r="L15" i="14"/>
  <c r="H13" i="14"/>
  <c r="H12" i="14"/>
  <c r="D76" i="11"/>
  <c r="D78" i="11" s="1"/>
  <c r="D74" i="11"/>
  <c r="D64" i="11"/>
  <c r="D65" i="11" s="1"/>
  <c r="D63" i="11"/>
  <c r="D66" i="11" s="1"/>
  <c r="D271" i="11"/>
  <c r="D264" i="11"/>
  <c r="L55" i="11"/>
  <c r="L53" i="11"/>
  <c r="L39" i="11"/>
  <c r="L23" i="11"/>
  <c r="L21" i="11"/>
  <c r="L20" i="11"/>
  <c r="L15" i="11"/>
  <c r="D68" i="14" l="1"/>
  <c r="D69" i="14" s="1"/>
  <c r="D71" i="14" s="1"/>
  <c r="D58" i="14" s="1"/>
  <c r="D226" i="14"/>
  <c r="D228" i="14" s="1"/>
  <c r="D126" i="14"/>
  <c r="D237" i="14"/>
  <c r="D239" i="14" s="1"/>
  <c r="D135" i="14"/>
  <c r="D185" i="14"/>
  <c r="D273" i="14" s="1"/>
  <c r="D275" i="14" s="1"/>
  <c r="D154" i="14"/>
  <c r="D186" i="14"/>
  <c r="D161" i="14"/>
  <c r="D263" i="14"/>
  <c r="D173" i="14"/>
  <c r="D259" i="14"/>
  <c r="D261" i="14" s="1"/>
  <c r="D170" i="14"/>
  <c r="D174" i="14" s="1"/>
  <c r="D270" i="14"/>
  <c r="D182" i="14"/>
  <c r="D266" i="14"/>
  <c r="D268" i="14" s="1"/>
  <c r="D179" i="14"/>
  <c r="D183" i="14" s="1"/>
  <c r="D190" i="14"/>
  <c r="D189" i="14"/>
  <c r="D192" i="14" s="1"/>
  <c r="D230" i="14"/>
  <c r="D241" i="14"/>
  <c r="D264" i="14"/>
  <c r="D271" i="14"/>
  <c r="D68" i="11"/>
  <c r="D69" i="11" s="1"/>
  <c r="D302" i="11"/>
  <c r="D298" i="11"/>
  <c r="D309" i="11"/>
  <c r="D218" i="11"/>
  <c r="D219" i="11" s="1"/>
  <c r="D220" i="11" s="1"/>
  <c r="D215" i="11" s="1"/>
  <c r="D37" i="11" s="1"/>
  <c r="L37" i="11" s="1"/>
  <c r="D209" i="11"/>
  <c r="D212" i="11" s="1"/>
  <c r="D213" i="11" s="1"/>
  <c r="D196" i="11"/>
  <c r="D189" i="11"/>
  <c r="D162" i="11"/>
  <c r="D155" i="11"/>
  <c r="D277" i="14" l="1"/>
  <c r="D258" i="14" s="1"/>
  <c r="D45" i="14" s="1"/>
  <c r="L45" i="14" s="1"/>
  <c r="D243" i="14"/>
  <c r="D244" i="14" s="1"/>
  <c r="D220" i="14" s="1"/>
  <c r="D202" i="14"/>
  <c r="D203" i="14" s="1"/>
  <c r="D166" i="14" s="1"/>
  <c r="D35" i="14" s="1"/>
  <c r="L35" i="14" s="1"/>
  <c r="D163" i="14"/>
  <c r="D164" i="14" s="1"/>
  <c r="D137" i="14"/>
  <c r="D138" i="14" s="1"/>
  <c r="D74" i="14"/>
  <c r="D17" i="14"/>
  <c r="D71" i="11"/>
  <c r="D304" i="11"/>
  <c r="D118" i="14" l="1"/>
  <c r="D31" i="14" s="1"/>
  <c r="L31" i="14" s="1"/>
  <c r="D148" i="14"/>
  <c r="D33" i="14" s="1"/>
  <c r="L33" i="14" s="1"/>
  <c r="D76" i="14"/>
  <c r="D73" i="14" s="1"/>
  <c r="D18" i="14" s="1"/>
  <c r="D41" i="14"/>
  <c r="L41" i="14" s="1"/>
  <c r="F26" i="12"/>
  <c r="D26" i="12"/>
  <c r="B26" i="12"/>
  <c r="C26" i="12"/>
  <c r="F42" i="12"/>
  <c r="D42" i="12"/>
  <c r="B42" i="12"/>
  <c r="C42" i="12"/>
  <c r="D111" i="14" l="1"/>
  <c r="D29" i="14" s="1"/>
  <c r="L29" i="14" s="1"/>
  <c r="F24" i="12"/>
  <c r="B24" i="12"/>
  <c r="C24" i="12"/>
  <c r="E24" i="12"/>
  <c r="C215" i="11"/>
  <c r="E215" i="11"/>
  <c r="F215" i="11"/>
  <c r="B215" i="11"/>
  <c r="F7" i="12"/>
  <c r="F8" i="12"/>
  <c r="F10" i="12"/>
  <c r="F12" i="12"/>
  <c r="F13" i="12"/>
  <c r="F14" i="12"/>
  <c r="F16" i="12"/>
  <c r="F18" i="12"/>
  <c r="F19" i="12"/>
  <c r="F20" i="12"/>
  <c r="F22" i="12"/>
  <c r="F23" i="12"/>
  <c r="F28" i="12"/>
  <c r="F29" i="12"/>
  <c r="F30" i="12"/>
  <c r="F32" i="12"/>
  <c r="F34" i="12"/>
  <c r="F35" i="12"/>
  <c r="F37" i="12"/>
  <c r="F39" i="12"/>
  <c r="F40" i="12"/>
  <c r="B7" i="12"/>
  <c r="C7" i="12"/>
  <c r="D7" i="12"/>
  <c r="B8" i="12"/>
  <c r="C8" i="12"/>
  <c r="D8" i="12"/>
  <c r="B10" i="12"/>
  <c r="C10" i="12"/>
  <c r="D10" i="12"/>
  <c r="B12" i="12"/>
  <c r="C12" i="12"/>
  <c r="E12" i="12"/>
  <c r="B13" i="12"/>
  <c r="C13" i="12"/>
  <c r="E13" i="12"/>
  <c r="B14" i="12"/>
  <c r="C14" i="12"/>
  <c r="E14" i="12"/>
  <c r="B16" i="12"/>
  <c r="C16" i="12"/>
  <c r="E16" i="12"/>
  <c r="B18" i="12"/>
  <c r="C18" i="12"/>
  <c r="E18" i="12"/>
  <c r="B19" i="12"/>
  <c r="C19" i="12"/>
  <c r="E19" i="12"/>
  <c r="B20" i="12"/>
  <c r="C20" i="12"/>
  <c r="E20" i="12"/>
  <c r="B22" i="12"/>
  <c r="C22" i="12"/>
  <c r="E22" i="12"/>
  <c r="B23" i="12"/>
  <c r="C23" i="12"/>
  <c r="E23" i="12"/>
  <c r="B28" i="12"/>
  <c r="C28" i="12"/>
  <c r="E28" i="12"/>
  <c r="B29" i="12"/>
  <c r="C29" i="12"/>
  <c r="E29" i="12"/>
  <c r="B30" i="12"/>
  <c r="C30" i="12"/>
  <c r="E30" i="12"/>
  <c r="B32" i="12"/>
  <c r="C32" i="12"/>
  <c r="E32" i="12"/>
  <c r="B34" i="12"/>
  <c r="C34" i="12"/>
  <c r="E34" i="12"/>
  <c r="B35" i="12"/>
  <c r="C35" i="12"/>
  <c r="E35" i="12"/>
  <c r="B37" i="12"/>
  <c r="C37" i="12"/>
  <c r="E37" i="12"/>
  <c r="B39" i="12"/>
  <c r="C39" i="12"/>
  <c r="E39" i="12"/>
  <c r="B40" i="12"/>
  <c r="C40" i="12"/>
  <c r="E40" i="12"/>
  <c r="F5" i="12"/>
  <c r="C5" i="12"/>
  <c r="D5" i="12"/>
  <c r="B5" i="12"/>
  <c r="C260" i="11"/>
  <c r="E260" i="11"/>
  <c r="F260" i="11"/>
  <c r="B260" i="11"/>
  <c r="D105" i="11"/>
  <c r="D99" i="11"/>
  <c r="D101" i="11" s="1"/>
  <c r="F80" i="11"/>
  <c r="C80" i="11"/>
  <c r="E80" i="11"/>
  <c r="B80" i="11"/>
  <c r="D199" i="11"/>
  <c r="D198" i="11"/>
  <c r="D193" i="11"/>
  <c r="D276" i="11" s="1"/>
  <c r="D180" i="11"/>
  <c r="D268" i="11" s="1"/>
  <c r="D270" i="11" s="1"/>
  <c r="D179" i="11"/>
  <c r="D171" i="11"/>
  <c r="D261" i="11" s="1"/>
  <c r="D170" i="11"/>
  <c r="D313" i="11"/>
  <c r="F312" i="11"/>
  <c r="C312" i="11"/>
  <c r="E312" i="11"/>
  <c r="B312" i="11"/>
  <c r="D310" i="11"/>
  <c r="D307" i="11" s="1"/>
  <c r="D50" i="11" s="1"/>
  <c r="L50" i="11" s="1"/>
  <c r="F307" i="11"/>
  <c r="C307" i="11"/>
  <c r="E307" i="11"/>
  <c r="B307" i="11"/>
  <c r="D287" i="11"/>
  <c r="D288" i="11" s="1"/>
  <c r="D290" i="11" s="1"/>
  <c r="D283" i="11"/>
  <c r="D284" i="11" s="1"/>
  <c r="D235" i="11"/>
  <c r="D237" i="11" s="1"/>
  <c r="D224" i="11"/>
  <c r="D226" i="11" s="1"/>
  <c r="D158" i="11"/>
  <c r="D161" i="11"/>
  <c r="D160" i="11"/>
  <c r="D188" i="11" s="1"/>
  <c r="D192" i="11" s="1"/>
  <c r="D154" i="11"/>
  <c r="D152" i="11"/>
  <c r="D151" i="11"/>
  <c r="F150" i="11"/>
  <c r="C150" i="11"/>
  <c r="E150" i="11"/>
  <c r="B150" i="11"/>
  <c r="D145" i="11"/>
  <c r="D147" i="11" s="1"/>
  <c r="D148" i="11" s="1"/>
  <c r="D133" i="11"/>
  <c r="D137" i="11" s="1"/>
  <c r="D124" i="11"/>
  <c r="D128" i="11" s="1"/>
  <c r="D92" i="11"/>
  <c r="D82" i="11" s="1"/>
  <c r="D90" i="11"/>
  <c r="D81" i="11" s="1"/>
  <c r="F96" i="11"/>
  <c r="C96" i="11"/>
  <c r="E96" i="11"/>
  <c r="B96" i="11"/>
  <c r="F88" i="11"/>
  <c r="C88" i="11"/>
  <c r="E88" i="11"/>
  <c r="B88" i="11"/>
  <c r="H13" i="11"/>
  <c r="H12" i="11"/>
  <c r="F377" i="13"/>
  <c r="F378" i="13" s="1"/>
  <c r="F381" i="13"/>
  <c r="F384" i="13" s="1"/>
  <c r="F385" i="13" s="1"/>
  <c r="D184" i="11" l="1"/>
  <c r="D272" i="11"/>
  <c r="D273" i="11" s="1"/>
  <c r="D175" i="11"/>
  <c r="D265" i="11"/>
  <c r="D263" i="11"/>
  <c r="D142" i="11"/>
  <c r="D32" i="11" s="1"/>
  <c r="L32" i="11" s="1"/>
  <c r="D115" i="11"/>
  <c r="D85" i="11"/>
  <c r="D80" i="11" s="1"/>
  <c r="D27" i="11" s="1"/>
  <c r="L27" i="11" s="1"/>
  <c r="D200" i="11"/>
  <c r="D202" i="11" s="1"/>
  <c r="D91" i="11"/>
  <c r="D305" i="11"/>
  <c r="D295" i="11" s="1"/>
  <c r="D48" i="11" s="1"/>
  <c r="L48" i="11" s="1"/>
  <c r="D315" i="11"/>
  <c r="D312" i="11" s="1"/>
  <c r="D52" i="11" s="1"/>
  <c r="L52" i="11" s="1"/>
  <c r="D172" i="11"/>
  <c r="D181" i="11"/>
  <c r="D185" i="11" s="1"/>
  <c r="D292" i="11"/>
  <c r="D293" i="11" s="1"/>
  <c r="D107" i="11"/>
  <c r="D109" i="11" s="1"/>
  <c r="D96" i="11" s="1"/>
  <c r="D26" i="11" s="1"/>
  <c r="L26" i="11" s="1"/>
  <c r="D239" i="11"/>
  <c r="D241" i="11" s="1"/>
  <c r="D243" i="11" s="1"/>
  <c r="D228" i="11"/>
  <c r="D230" i="11" s="1"/>
  <c r="D232" i="11" s="1"/>
  <c r="D139" i="11"/>
  <c r="D140" i="11" s="1"/>
  <c r="D114" i="11" s="1"/>
  <c r="D163" i="11"/>
  <c r="D153" i="11"/>
  <c r="D89" i="11"/>
  <c r="D94" i="11" s="1"/>
  <c r="D88" i="11" s="1"/>
  <c r="D25" i="11" s="1"/>
  <c r="L25" i="11" s="1"/>
  <c r="F247" i="13"/>
  <c r="E247" i="13"/>
  <c r="C247" i="13"/>
  <c r="B247" i="13"/>
  <c r="D176" i="11" l="1"/>
  <c r="D266" i="11"/>
  <c r="D245" i="11"/>
  <c r="D246" i="11" s="1"/>
  <c r="D156" i="11"/>
  <c r="D165" i="11" s="1"/>
  <c r="D166" i="11" s="1"/>
  <c r="D187" i="11"/>
  <c r="D275" i="11" s="1"/>
  <c r="D277" i="11" s="1"/>
  <c r="D279" i="11" l="1"/>
  <c r="D260" i="11" s="1"/>
  <c r="D45" i="11" s="1"/>
  <c r="L45" i="11" s="1"/>
  <c r="D191" i="11"/>
  <c r="D194" i="11" s="1"/>
  <c r="D204" i="11" s="1"/>
  <c r="D205" i="11" s="1"/>
  <c r="D150" i="11"/>
  <c r="D33" i="11" s="1"/>
  <c r="L33" i="11" s="1"/>
  <c r="D116" i="11"/>
  <c r="D118" i="11" s="1"/>
  <c r="D352" i="13"/>
  <c r="D347" i="13"/>
  <c r="D111" i="11" l="1"/>
  <c r="D336" i="13"/>
  <c r="D337" i="13" s="1"/>
  <c r="D74" i="13"/>
  <c r="D63" i="13"/>
  <c r="D61" i="13"/>
  <c r="D65" i="13" l="1"/>
  <c r="D250" i="13"/>
  <c r="D247" i="13" l="1"/>
  <c r="D35" i="13" l="1"/>
  <c r="D324" i="13"/>
  <c r="D321" i="13" s="1"/>
  <c r="D44" i="13" s="1"/>
  <c r="F321" i="13"/>
  <c r="E321" i="13"/>
  <c r="C321" i="13"/>
  <c r="B321" i="13"/>
  <c r="F117" i="13" l="1"/>
  <c r="E117" i="13"/>
  <c r="C117" i="13"/>
  <c r="B117" i="13"/>
  <c r="D118" i="13" l="1"/>
  <c r="D135" i="13"/>
  <c r="D134" i="13"/>
  <c r="D130" i="13"/>
  <c r="D129" i="13"/>
  <c r="D125" i="13"/>
  <c r="D124" i="13"/>
  <c r="D120" i="13"/>
  <c r="D136" i="13" l="1"/>
  <c r="D121" i="13"/>
  <c r="D126" i="13"/>
  <c r="D131" i="13"/>
  <c r="D138" i="13" l="1"/>
  <c r="D140" i="13" s="1"/>
  <c r="D142" i="13" s="1"/>
  <c r="D144" i="13" s="1"/>
  <c r="D146" i="13" s="1"/>
  <c r="D117" i="13" s="1"/>
  <c r="D28" i="13" s="1"/>
  <c r="D93" i="13" l="1"/>
  <c r="F333" i="13" l="1"/>
  <c r="E333" i="13"/>
  <c r="C333" i="13"/>
  <c r="B333" i="13"/>
  <c r="D330" i="13"/>
  <c r="D331" i="13" s="1"/>
  <c r="D326" i="13" s="1"/>
  <c r="D46" i="13" s="1"/>
  <c r="F326" i="13"/>
  <c r="E326" i="13"/>
  <c r="C326" i="13"/>
  <c r="B326" i="13"/>
  <c r="D319" i="13"/>
  <c r="D316" i="13" s="1"/>
  <c r="D42" i="13" s="1"/>
  <c r="F316" i="13"/>
  <c r="E316" i="13"/>
  <c r="C316" i="13"/>
  <c r="B316" i="13"/>
  <c r="D312" i="13"/>
  <c r="D314" i="13" s="1"/>
  <c r="D309" i="13" s="1"/>
  <c r="D41" i="13" s="1"/>
  <c r="F309" i="13"/>
  <c r="E309" i="13"/>
  <c r="C309" i="13"/>
  <c r="B309" i="13"/>
  <c r="D302" i="13"/>
  <c r="D303" i="13" s="1"/>
  <c r="D296" i="13"/>
  <c r="D295" i="13"/>
  <c r="D290" i="13"/>
  <c r="D291" i="13" s="1"/>
  <c r="D284" i="13"/>
  <c r="D283" i="13"/>
  <c r="D278" i="13"/>
  <c r="D279" i="13" s="1"/>
  <c r="D272" i="13"/>
  <c r="D271" i="13"/>
  <c r="D266" i="13"/>
  <c r="D267" i="13" s="1"/>
  <c r="D260" i="13"/>
  <c r="D259" i="13"/>
  <c r="F257" i="13"/>
  <c r="E257" i="13"/>
  <c r="C257" i="13"/>
  <c r="B257" i="13"/>
  <c r="D255" i="13"/>
  <c r="D252" i="13" s="1"/>
  <c r="D37" i="13" s="1"/>
  <c r="F252" i="13"/>
  <c r="E252" i="13"/>
  <c r="C252" i="13"/>
  <c r="B252" i="13"/>
  <c r="D244" i="13"/>
  <c r="D245" i="13" s="1"/>
  <c r="D240" i="13" s="1"/>
  <c r="D34" i="13" s="1"/>
  <c r="F240" i="13"/>
  <c r="E240" i="13"/>
  <c r="C240" i="13"/>
  <c r="B240" i="13"/>
  <c r="D234" i="13"/>
  <c r="D227" i="13"/>
  <c r="F222" i="13"/>
  <c r="E222" i="13"/>
  <c r="C222" i="13"/>
  <c r="B222" i="13"/>
  <c r="D217" i="13"/>
  <c r="D210" i="13"/>
  <c r="D212" i="13" s="1"/>
  <c r="F206" i="13"/>
  <c r="E206" i="13"/>
  <c r="C206" i="13"/>
  <c r="B206" i="13"/>
  <c r="D197" i="13"/>
  <c r="D191" i="13"/>
  <c r="D193" i="13" s="1"/>
  <c r="D181" i="13"/>
  <c r="D175" i="13"/>
  <c r="D177" i="13" s="1"/>
  <c r="F170" i="13"/>
  <c r="E170" i="13"/>
  <c r="C170" i="13"/>
  <c r="B170" i="13"/>
  <c r="D161" i="13"/>
  <c r="D154" i="13"/>
  <c r="F148" i="13"/>
  <c r="E148" i="13"/>
  <c r="C148" i="13"/>
  <c r="B148" i="13"/>
  <c r="D112" i="13"/>
  <c r="D106" i="13"/>
  <c r="D104" i="13"/>
  <c r="D101" i="13"/>
  <c r="F99" i="13"/>
  <c r="E99" i="13"/>
  <c r="C99" i="13"/>
  <c r="B99" i="13"/>
  <c r="D97" i="13"/>
  <c r="D95" i="13" s="1"/>
  <c r="F95" i="13"/>
  <c r="E95" i="13"/>
  <c r="C95" i="13"/>
  <c r="B95" i="13"/>
  <c r="F84" i="13"/>
  <c r="E84" i="13"/>
  <c r="D84" i="13"/>
  <c r="D22" i="13" s="1"/>
  <c r="C84" i="13"/>
  <c r="B84" i="13"/>
  <c r="D79" i="13"/>
  <c r="F68" i="13"/>
  <c r="E68" i="13"/>
  <c r="C68" i="13"/>
  <c r="B68" i="13"/>
  <c r="D359" i="13"/>
  <c r="D361" i="13" s="1"/>
  <c r="D355" i="13"/>
  <c r="D356" i="13" s="1"/>
  <c r="F339" i="13"/>
  <c r="E339" i="13"/>
  <c r="C339" i="13"/>
  <c r="B339" i="13"/>
  <c r="F54" i="13"/>
  <c r="E54" i="13"/>
  <c r="C54" i="13"/>
  <c r="B54" i="13"/>
  <c r="D81" i="13" l="1"/>
  <c r="D82" i="13" s="1"/>
  <c r="D68" i="13" s="1"/>
  <c r="D66" i="13"/>
  <c r="D54" i="13" s="1"/>
  <c r="D17" i="13" s="1"/>
  <c r="D273" i="13"/>
  <c r="D280" i="13" s="1"/>
  <c r="D228" i="13"/>
  <c r="D285" i="13"/>
  <c r="D292" i="13" s="1"/>
  <c r="D109" i="13"/>
  <c r="D297" i="13"/>
  <c r="D304" i="13" s="1"/>
  <c r="D183" i="13"/>
  <c r="D185" i="13" s="1"/>
  <c r="D219" i="13"/>
  <c r="D220" i="13" s="1"/>
  <c r="D206" i="13" s="1"/>
  <c r="D31" i="13" s="1"/>
  <c r="D235" i="13"/>
  <c r="D261" i="13"/>
  <c r="D268" i="13" s="1"/>
  <c r="D333" i="13"/>
  <c r="D47" i="13" s="1"/>
  <c r="D163" i="13"/>
  <c r="D167" i="13" s="1"/>
  <c r="D168" i="13" s="1"/>
  <c r="D148" i="13" s="1"/>
  <c r="D29" i="13" s="1"/>
  <c r="D199" i="13"/>
  <c r="D201" i="13" s="1"/>
  <c r="D107" i="13"/>
  <c r="D281" i="11"/>
  <c r="D47" i="11" s="1"/>
  <c r="L47" i="11" s="1"/>
  <c r="F281" i="11"/>
  <c r="E281" i="11"/>
  <c r="C281" i="11"/>
  <c r="B281" i="11"/>
  <c r="D203" i="13" l="1"/>
  <c r="D204" i="13" s="1"/>
  <c r="D170" i="13" s="1"/>
  <c r="D30" i="13" s="1"/>
  <c r="D237" i="13"/>
  <c r="D238" i="13" s="1"/>
  <c r="D222" i="13" s="1"/>
  <c r="D33" i="13" s="1"/>
  <c r="D110" i="13"/>
  <c r="D111" i="13" s="1"/>
  <c r="D114" i="13" s="1"/>
  <c r="D115" i="13" s="1"/>
  <c r="D99" i="13" s="1"/>
  <c r="D27" i="13" s="1"/>
  <c r="D306" i="13"/>
  <c r="D307" i="13" s="1"/>
  <c r="D257" i="13" s="1"/>
  <c r="D363" i="13" s="1"/>
  <c r="D365" i="13" s="1"/>
  <c r="D366" i="13" l="1"/>
  <c r="D339" i="13" s="1"/>
  <c r="D40" i="13"/>
  <c r="F58" i="11"/>
  <c r="E58" i="11"/>
  <c r="C58" i="11"/>
  <c r="B58" i="11"/>
  <c r="D58" i="11" l="1"/>
  <c r="D17" i="11" l="1"/>
  <c r="F120" i="11"/>
  <c r="E120" i="11"/>
  <c r="C120" i="11"/>
  <c r="B120" i="11"/>
  <c r="D251" i="11"/>
  <c r="F295" i="11" l="1"/>
  <c r="E295" i="11"/>
  <c r="C295" i="11"/>
  <c r="B295" i="11"/>
  <c r="D258" i="11"/>
  <c r="D255" i="11" s="1"/>
  <c r="D43" i="11" s="1"/>
  <c r="L43" i="11" s="1"/>
  <c r="F255" i="11"/>
  <c r="E255" i="11"/>
  <c r="C255" i="11"/>
  <c r="B255" i="11"/>
  <c r="D253" i="11"/>
  <c r="D248" i="11" s="1"/>
  <c r="D42" i="11" s="1"/>
  <c r="L42" i="11" s="1"/>
  <c r="F248" i="11"/>
  <c r="E248" i="11"/>
  <c r="C248" i="11"/>
  <c r="B248" i="11"/>
  <c r="F222" i="11"/>
  <c r="E222" i="11"/>
  <c r="C222" i="11"/>
  <c r="B222" i="11"/>
  <c r="F207" i="11"/>
  <c r="E207" i="11"/>
  <c r="C207" i="11"/>
  <c r="B207" i="11"/>
  <c r="F168" i="11"/>
  <c r="E168" i="11"/>
  <c r="C168" i="11"/>
  <c r="B168" i="11"/>
  <c r="F142" i="11"/>
  <c r="E142" i="11"/>
  <c r="C142" i="11"/>
  <c r="B142" i="11"/>
  <c r="F111" i="11"/>
  <c r="E111" i="11"/>
  <c r="C111" i="11"/>
  <c r="B111" i="11"/>
  <c r="F73" i="11"/>
  <c r="E73" i="11"/>
  <c r="C73" i="11"/>
  <c r="B73" i="11"/>
  <c r="D120" i="11" l="1"/>
  <c r="D31" i="11" s="1"/>
  <c r="L31" i="11" s="1"/>
  <c r="D222" i="11"/>
  <c r="D73" i="11" s="1"/>
  <c r="D207" i="11"/>
  <c r="D36" i="11" s="1"/>
  <c r="L36" i="11" s="1"/>
  <c r="D41" i="11" l="1"/>
  <c r="L41" i="11" s="1"/>
  <c r="D168" i="11"/>
  <c r="D35" i="11" s="1"/>
  <c r="L35" i="11" s="1"/>
  <c r="D18" i="11" l="1"/>
  <c r="D29" i="11"/>
  <c r="L29" i="11" s="1"/>
</calcChain>
</file>

<file path=xl/sharedStrings.xml><?xml version="1.0" encoding="utf-8"?>
<sst xmlns="http://schemas.openxmlformats.org/spreadsheetml/2006/main" count="2133" uniqueCount="316">
  <si>
    <t>ITEM</t>
  </si>
  <si>
    <t>EXT</t>
  </si>
  <si>
    <t>QUANTITY</t>
  </si>
  <si>
    <t>UNIT</t>
  </si>
  <si>
    <t>DESCRIPTION</t>
  </si>
  <si>
    <t>LUMP</t>
  </si>
  <si>
    <t>FT</t>
  </si>
  <si>
    <t>LB</t>
  </si>
  <si>
    <t>SQ YD</t>
  </si>
  <si>
    <t>SEALING OF CONCRETE SURFACES (EPOXY-URETHANE)</t>
  </si>
  <si>
    <t>CU YD</t>
  </si>
  <si>
    <t>One Easton Oval</t>
  </si>
  <si>
    <t>Suite 310</t>
  </si>
  <si>
    <t>Columbus, OH 43219</t>
  </si>
  <si>
    <t>614-476-6000</t>
  </si>
  <si>
    <t>Calculated By:</t>
  </si>
  <si>
    <t>Date:</t>
  </si>
  <si>
    <t>Checked By:</t>
  </si>
  <si>
    <t>Job No.:</t>
  </si>
  <si>
    <t>Project:</t>
  </si>
  <si>
    <t>Bridge No.:</t>
  </si>
  <si>
    <t>SFN:</t>
  </si>
  <si>
    <t>TML</t>
  </si>
  <si>
    <t>SHEET NO.</t>
  </si>
  <si>
    <t>ft</t>
  </si>
  <si>
    <t>length</t>
  </si>
  <si>
    <t>ea</t>
  </si>
  <si>
    <t>total</t>
  </si>
  <si>
    <t>lb</t>
  </si>
  <si>
    <t>sq ft</t>
  </si>
  <si>
    <t>cu ft</t>
  </si>
  <si>
    <t>cu yd</t>
  </si>
  <si>
    <t>total volume</t>
  </si>
  <si>
    <t>width</t>
  </si>
  <si>
    <t>height</t>
  </si>
  <si>
    <t>sides</t>
  </si>
  <si>
    <t>subtotal</t>
  </si>
  <si>
    <t>sq yd</t>
  </si>
  <si>
    <t>EPOXY COATED REINFORCING STEEL</t>
  </si>
  <si>
    <t>TYPE 2 WATERPROOFING</t>
  </si>
  <si>
    <t>CULVERT ESTIMATED QUANTITIES</t>
  </si>
  <si>
    <t>volume</t>
  </si>
  <si>
    <t>existing culvert volume</t>
  </si>
  <si>
    <t>thickness</t>
  </si>
  <si>
    <t>CLASS QC1 CONCRETE WITH QC/QA, FOOTING</t>
  </si>
  <si>
    <t>CALC'D BY:</t>
  </si>
  <si>
    <t>CHCK'D BY:</t>
  </si>
  <si>
    <t>DATE:</t>
  </si>
  <si>
    <t>Grand Total</t>
  </si>
  <si>
    <t>Total</t>
  </si>
  <si>
    <t>STRUCTURE REMOVED, AS PER PLAN</t>
  </si>
  <si>
    <t>UNCLASSIFIED EXCAVATION</t>
  </si>
  <si>
    <t>6" PERFORATED CORRUGATED PLASTIC PIPE</t>
  </si>
  <si>
    <t>6" NON-PERFORATED CORRUGATED PLASTIC PIPE, INCLUDING SPECIALS</t>
  </si>
  <si>
    <t>Inlet</t>
  </si>
  <si>
    <t>average height</t>
  </si>
  <si>
    <t>porous backfill volume</t>
  </si>
  <si>
    <t>Outlet</t>
  </si>
  <si>
    <t>wall thickness</t>
  </si>
  <si>
    <t>volume per footing</t>
  </si>
  <si>
    <t>inlet volume</t>
  </si>
  <si>
    <t>footing resteel</t>
  </si>
  <si>
    <t>ft/ft</t>
  </si>
  <si>
    <t>culvert volume</t>
  </si>
  <si>
    <t>DEL-23-8.96/MAR-423-2.14</t>
  </si>
  <si>
    <t>DEL-23 Culvert Estimated Quantities</t>
  </si>
  <si>
    <t>out to out width</t>
  </si>
  <si>
    <t>Inlet &amp; Outlet</t>
  </si>
  <si>
    <t>footing width</t>
  </si>
  <si>
    <t>footing length</t>
  </si>
  <si>
    <t>Culvert</t>
  </si>
  <si>
    <t>subtract porous</t>
  </si>
  <si>
    <t>total, see below</t>
  </si>
  <si>
    <t>wingwall resteel</t>
  </si>
  <si>
    <t>length top width exposed</t>
  </si>
  <si>
    <t>length bot width exposed (culvert opening</t>
  </si>
  <si>
    <t>bottom slope elevation</t>
  </si>
  <si>
    <t>max wall elevation</t>
  </si>
  <si>
    <t>area</t>
  </si>
  <si>
    <t>culvert</t>
  </si>
  <si>
    <t>locations</t>
  </si>
  <si>
    <t>total length (one side)</t>
  </si>
  <si>
    <t>length to outlet</t>
  </si>
  <si>
    <t>DEL-23</t>
  </si>
  <si>
    <t>outlet RCP area (measured in microstation)</t>
  </si>
  <si>
    <t>superstructure resteel</t>
  </si>
  <si>
    <t>EACH</t>
  </si>
  <si>
    <t>EA</t>
  </si>
  <si>
    <t>total dowels</t>
  </si>
  <si>
    <t>each</t>
  </si>
  <si>
    <t>CLASS QC2 CONCRETE WITH QC/QA, SUPERSTRUCTURE</t>
  </si>
  <si>
    <t>in</t>
  </si>
  <si>
    <t>nominal height</t>
  </si>
  <si>
    <t>cross slope</t>
  </si>
  <si>
    <t>left offset</t>
  </si>
  <si>
    <t>left thickness</t>
  </si>
  <si>
    <t>nominal thickness</t>
  </si>
  <si>
    <t>left cross section area</t>
  </si>
  <si>
    <t>right cross section area</t>
  </si>
  <si>
    <t>total cross section area</t>
  </si>
  <si>
    <t>length, right</t>
  </si>
  <si>
    <t>length, left</t>
  </si>
  <si>
    <t>Left</t>
  </si>
  <si>
    <t>length 1, at back face of wall</t>
  </si>
  <si>
    <t>length 2</t>
  </si>
  <si>
    <t>elev at end</t>
  </si>
  <si>
    <t>elev at bottom</t>
  </si>
  <si>
    <t>plan area</t>
  </si>
  <si>
    <t>footing</t>
  </si>
  <si>
    <t>slab</t>
  </si>
  <si>
    <t>depth</t>
  </si>
  <si>
    <t>Right</t>
  </si>
  <si>
    <t xml:space="preserve">Outlet </t>
  </si>
  <si>
    <t>length along skew</t>
  </si>
  <si>
    <t>CLASS QC1 CONCRETE WITH QC/QA, ABUTMENT NOT INCLUDING FOOTING</t>
  </si>
  <si>
    <t>footing thickness</t>
  </si>
  <si>
    <t>end 1 elev</t>
  </si>
  <si>
    <t>end 2 elev</t>
  </si>
  <si>
    <t>footing elev</t>
  </si>
  <si>
    <t>wall length</t>
  </si>
  <si>
    <t>opening length</t>
  </si>
  <si>
    <t>minimum opening height</t>
  </si>
  <si>
    <t>opening area</t>
  </si>
  <si>
    <t>gross wall area</t>
  </si>
  <si>
    <t>net area</t>
  </si>
  <si>
    <t>Rear</t>
  </si>
  <si>
    <t>top elev</t>
  </si>
  <si>
    <t>footing elev upstream</t>
  </si>
  <si>
    <t>footing elev downstream</t>
  </si>
  <si>
    <t>Forward</t>
  </si>
  <si>
    <t>total height</t>
  </si>
  <si>
    <t>top elev inlet</t>
  </si>
  <si>
    <t>top elev outlet</t>
  </si>
  <si>
    <t>slab length</t>
  </si>
  <si>
    <t>slab thickness</t>
  </si>
  <si>
    <t>road and slab volume</t>
  </si>
  <si>
    <t>volumetric 3D surface comparison from autocad</t>
  </si>
  <si>
    <t>subtract slab</t>
  </si>
  <si>
    <t>subtract ex culvert</t>
  </si>
  <si>
    <t>EXCAVATION</t>
  </si>
  <si>
    <t>subtract</t>
  </si>
  <si>
    <t>unclassified, see below</t>
  </si>
  <si>
    <t xml:space="preserve">subtract </t>
  </si>
  <si>
    <t>substructure</t>
  </si>
  <si>
    <t>footing volume</t>
  </si>
  <si>
    <t>average abutment wall height</t>
  </si>
  <si>
    <t>total width, outside abutments</t>
  </si>
  <si>
    <t>length along inside</t>
  </si>
  <si>
    <t>ELASTOMERIC BEARING PAD, MISC.: 1 1/4" x 5 1/2" ELASTOMERIC BEARING PAD</t>
  </si>
  <si>
    <t>parapet resteel</t>
  </si>
  <si>
    <t>right offset</t>
  </si>
  <si>
    <t>right thickness</t>
  </si>
  <si>
    <t>SBR-1-13</t>
  </si>
  <si>
    <t>Bridge</t>
  </si>
  <si>
    <t>cross sectional area 1 (B-B)</t>
  </si>
  <si>
    <t>max cross sectional area 2 (C-C)</t>
  </si>
  <si>
    <t>min cross sectional area 2 (D-D)</t>
  </si>
  <si>
    <t>volume 2</t>
  </si>
  <si>
    <t>length 3</t>
  </si>
  <si>
    <t>max cross sectional area 3 (D-D)</t>
  </si>
  <si>
    <t>min cross sectional area 3 (E-E)</t>
  </si>
  <si>
    <t>volume 3</t>
  </si>
  <si>
    <t>length 4</t>
  </si>
  <si>
    <t>max cross sectional area 4 (D-D)</t>
  </si>
  <si>
    <t>min cross sectional area 4 (F-F)</t>
  </si>
  <si>
    <t>volume 4</t>
  </si>
  <si>
    <t>one side volume</t>
  </si>
  <si>
    <t>single transition volume</t>
  </si>
  <si>
    <t>CLASS QC2 CONCRETE WITH QC/QA, BRIDGE DECK (PARAPET)</t>
  </si>
  <si>
    <t xml:space="preserve">total volume </t>
  </si>
  <si>
    <t>SQ FT</t>
  </si>
  <si>
    <t>SPECIAL - FORM  LINER</t>
  </si>
  <si>
    <t>measure in microstation</t>
  </si>
  <si>
    <t xml:space="preserve"> total</t>
  </si>
  <si>
    <t>3/17</t>
  </si>
  <si>
    <t>DOWEL HOLES WITH NONSHRINK, NONMETALLIC GROUT, AS PER PLAN</t>
  </si>
  <si>
    <t>POROUS BACKFILL WITH GEOTEXTILE FABRIC</t>
  </si>
  <si>
    <t>CONCRETE SLOPE PROTECTION, AS PER PLAN</t>
  </si>
  <si>
    <t>roadway length</t>
  </si>
  <si>
    <t>each side of culvert</t>
  </si>
  <si>
    <t>COFFERDAMS AND EXCAVATION BRACING, AS PER PLAN</t>
  </si>
  <si>
    <t>CLASS QC1 CONCRETE WITH QC/QA, RETAINING/WINGWALL NOT INCLUDING FOOTING</t>
  </si>
  <si>
    <t>ROCK CHANNEL PROTECTION, TYPE B WITH GEOTEXTILE FABRIC</t>
  </si>
  <si>
    <t>ea.</t>
  </si>
  <si>
    <t>width 1</t>
  </si>
  <si>
    <t>width 2</t>
  </si>
  <si>
    <t>NO. 4 GFRP DEFORMED BARS</t>
  </si>
  <si>
    <t>KLD</t>
  </si>
  <si>
    <t>SPECIAL - SEALING: BRIDGE END JOINT SEALING</t>
  </si>
  <si>
    <t>5/17</t>
  </si>
  <si>
    <t>3/17 &amp; 15/17</t>
  </si>
  <si>
    <t>top A</t>
  </si>
  <si>
    <t>bot a</t>
  </si>
  <si>
    <t>h</t>
  </si>
  <si>
    <t>L</t>
  </si>
  <si>
    <t xml:space="preserve">bot </t>
  </si>
  <si>
    <t>top</t>
  </si>
  <si>
    <t>verificaton 1</t>
  </si>
  <si>
    <t>verification 2</t>
  </si>
  <si>
    <t>JACKING AND TEMPORARY SUPPORT OF SUPERSTRUCTURE, AS PER PLAN</t>
  </si>
  <si>
    <t>00101</t>
  </si>
  <si>
    <t>TEMPORARY WIRE FACED MECHANICALLY STABILIZED EARTH WALL, AS PER PLAN</t>
  </si>
  <si>
    <t>25000</t>
  </si>
  <si>
    <t>INSPECTION AND COMPACTION TESTING OF UNBOUND MATERIALS</t>
  </si>
  <si>
    <t>4/17</t>
  </si>
  <si>
    <t>DEL-23-8.96</t>
  </si>
  <si>
    <t>JYM</t>
  </si>
  <si>
    <t>PES</t>
  </si>
  <si>
    <t>LS</t>
  </si>
  <si>
    <t>EPOXY COATED STEEL REINFORCEMENT</t>
  </si>
  <si>
    <t>CY</t>
  </si>
  <si>
    <t>SY</t>
  </si>
  <si>
    <t>SF</t>
  </si>
  <si>
    <t>CONCRETE BARRIER, TYPE D</t>
  </si>
  <si>
    <t>CONCRETE BARRIER END SECTION, TYPE D</t>
  </si>
  <si>
    <t>cutoff elevation</t>
  </si>
  <si>
    <t>tip elevation</t>
  </si>
  <si>
    <t>PILE DRIVING EQUIPMENT MOBILIZATION</t>
  </si>
  <si>
    <t>number of piles</t>
  </si>
  <si>
    <t>number of piles - inlet</t>
  </si>
  <si>
    <t>number of piles - outlet</t>
  </si>
  <si>
    <t>inlet pile length</t>
  </si>
  <si>
    <t>outlet pile length</t>
  </si>
  <si>
    <t>length left wall</t>
  </si>
  <si>
    <t>length right wall</t>
  </si>
  <si>
    <t xml:space="preserve">volume </t>
  </si>
  <si>
    <t>top culvert box elev</t>
  </si>
  <si>
    <t>CLASS QC1 CONCRETE, HEADWALL</t>
  </si>
  <si>
    <t>length 2, at back face of wall</t>
  </si>
  <si>
    <t>wall height</t>
  </si>
  <si>
    <t>distance top of wall to top of backfill</t>
  </si>
  <si>
    <t>porous backfill height</t>
  </si>
  <si>
    <t>length 1</t>
  </si>
  <si>
    <t xml:space="preserve">total length </t>
  </si>
  <si>
    <t>sides (inlet + outlet)</t>
  </si>
  <si>
    <t>approximate length to outlet</t>
  </si>
  <si>
    <t>outlet</t>
  </si>
  <si>
    <t>surface area</t>
  </si>
  <si>
    <t>inlet</t>
  </si>
  <si>
    <t>less clipped corner</t>
  </si>
  <si>
    <t>inlet RCP area (measured in microstation)</t>
  </si>
  <si>
    <t>phase 1 length</t>
  </si>
  <si>
    <t>phase 2 length</t>
  </si>
  <si>
    <t>each side</t>
  </si>
  <si>
    <t>exposed height</t>
  </si>
  <si>
    <t>length wingwall 1</t>
  </si>
  <si>
    <t>length wingwall 2</t>
  </si>
  <si>
    <t>exposed surface area front of wall (2:1 slope)</t>
  </si>
  <si>
    <t xml:space="preserve">ft </t>
  </si>
  <si>
    <t>exposed height back of wall</t>
  </si>
  <si>
    <t>surface area top and back</t>
  </si>
  <si>
    <t>headwall</t>
  </si>
  <si>
    <t>height inlet</t>
  </si>
  <si>
    <t>height outlet</t>
  </si>
  <si>
    <t>perimeter inlet</t>
  </si>
  <si>
    <t>perimeter outlet</t>
  </si>
  <si>
    <t>box</t>
  </si>
  <si>
    <t>surface area front of box</t>
  </si>
  <si>
    <t>less open channel area (12x5)</t>
  </si>
  <si>
    <t>area per side</t>
  </si>
  <si>
    <t>00301</t>
  </si>
  <si>
    <t>STEEL PILES HP14X73, FURNISHED, AS PER PLAN</t>
  </si>
  <si>
    <t>00350</t>
  </si>
  <si>
    <t>STEEL PILES HP14X73, DRIVEN</t>
  </si>
  <si>
    <t>PREBORED HOLES, AS PER PLAN</t>
  </si>
  <si>
    <t>pile length, round to next 5ft</t>
  </si>
  <si>
    <t>number of inlet piles</t>
  </si>
  <si>
    <t>number of outlet piles</t>
  </si>
  <si>
    <t>prebore depth</t>
  </si>
  <si>
    <t>EMBANKMENT</t>
  </si>
  <si>
    <t>3/13</t>
  </si>
  <si>
    <t>4/13</t>
  </si>
  <si>
    <t>TYPE 3 WATERPROOFING, AS PER PLAN</t>
  </si>
  <si>
    <t>9/13</t>
  </si>
  <si>
    <t>3/13 &amp; 9/13</t>
  </si>
  <si>
    <t>4/13 &amp; 9/13</t>
  </si>
  <si>
    <t>number of soldier piles</t>
  </si>
  <si>
    <t>lb/cy</t>
  </si>
  <si>
    <t>wingwall</t>
  </si>
  <si>
    <t>cy</t>
  </si>
  <si>
    <t>culvert length</t>
  </si>
  <si>
    <t>overlap each end</t>
  </si>
  <si>
    <t>culvert height</t>
  </si>
  <si>
    <t xml:space="preserve">2 sides </t>
  </si>
  <si>
    <t>culvert width</t>
  </si>
  <si>
    <t>overlap at headwalls</t>
  </si>
  <si>
    <t>12' X 5' CONDUIT, TYPE 1, 706.05, AS PER PLAN</t>
  </si>
  <si>
    <t>UNIT COST</t>
  </si>
  <si>
    <t>QTY</t>
  </si>
  <si>
    <t>CLASS QC1 CONCRETE, RETAINING/WINGWALL NOT INCLUDING FOOTING</t>
  </si>
  <si>
    <t>CLASS QC1 CONCRETE, FOOTING</t>
  </si>
  <si>
    <t>additional below prop. Grade</t>
  </si>
  <si>
    <t>exposed height inlet</t>
  </si>
  <si>
    <t>length headwall</t>
  </si>
  <si>
    <t>approximate ground elevation</t>
  </si>
  <si>
    <t>approximate bottom of excavation</t>
  </si>
  <si>
    <t>extend 1ft beyond culvert each side</t>
  </si>
  <si>
    <t>distance 1.5:1 slope to ground surface each side</t>
  </si>
  <si>
    <t>volume @ tapered slope each side</t>
  </si>
  <si>
    <t>volume @ 1ft bottom width each side</t>
  </si>
  <si>
    <t>additional 20% for wingwalls</t>
  </si>
  <si>
    <t>volume excavation, see above</t>
  </si>
  <si>
    <t>wingwall from reinf calcs</t>
  </si>
  <si>
    <t>footing from reinf calcs</t>
  </si>
  <si>
    <t>headwall from reinf calcs</t>
  </si>
  <si>
    <t>Suite 400</t>
  </si>
  <si>
    <t>DRILLED SHAFTS, 24" DIAMETER, ABOVE BEDROCK, AS PER PLAN</t>
  </si>
  <si>
    <t>DRILLED SHAFTS, 24" DIAMETER, INTO BEDROCK, AS PER PLAN</t>
  </si>
  <si>
    <t>wall</t>
  </si>
  <si>
    <t>top of rock elev</t>
  </si>
  <si>
    <t>shaft length</t>
  </si>
  <si>
    <t>number of piles - wall</t>
  </si>
  <si>
    <t>bottom shaft elev</t>
  </si>
  <si>
    <t>SPECIAL</t>
  </si>
  <si>
    <t>FORM  LINER</t>
  </si>
  <si>
    <t>53013000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</si>
</sst>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&quot;$&quot;#,##0.00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9"/>
      <name val="Arial Black"/>
      <family val="2"/>
    </font>
    <font>
      <sz val="9"/>
      <name val="Trebuchet MS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5" xfId="0" applyFill="1" applyBorder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0" fillId="2" borderId="0" xfId="0" applyFill="1"/>
    <xf numFmtId="0" fontId="3" fillId="3" borderId="0" xfId="0" applyFont="1" applyFill="1"/>
    <xf numFmtId="0" fontId="0" fillId="0" borderId="7" xfId="0" applyBorder="1"/>
    <xf numFmtId="0" fontId="0" fillId="0" borderId="8" xfId="0" applyBorder="1"/>
    <xf numFmtId="0" fontId="4" fillId="0" borderId="0" xfId="0" applyFont="1" applyAlignment="1"/>
    <xf numFmtId="14" fontId="0" fillId="0" borderId="7" xfId="0" applyNumberFormat="1" applyBorder="1" applyAlignment="1">
      <alignment horizontal="left"/>
    </xf>
    <xf numFmtId="0" fontId="0" fillId="0" borderId="8" xfId="0" applyBorder="1" applyAlignment="1"/>
    <xf numFmtId="0" fontId="0" fillId="5" borderId="0" xfId="0" applyFill="1"/>
    <xf numFmtId="0" fontId="6" fillId="5" borderId="0" xfId="0" applyFont="1" applyFill="1" applyAlignment="1">
      <alignment horizontal="center"/>
    </xf>
    <xf numFmtId="164" fontId="6" fillId="5" borderId="0" xfId="0" applyNumberFormat="1" applyFont="1" applyFill="1" applyAlignment="1">
      <alignment horizontal="center"/>
    </xf>
    <xf numFmtId="164" fontId="6" fillId="5" borderId="0" xfId="0" applyNumberFormat="1" applyFont="1" applyFill="1"/>
    <xf numFmtId="0" fontId="6" fillId="5" borderId="0" xfId="0" applyFont="1" applyFill="1" applyAlignment="1">
      <alignment horizontal="left"/>
    </xf>
    <xf numFmtId="2" fontId="6" fillId="0" borderId="0" xfId="0" applyNumberFormat="1" applyFont="1" applyAlignment="1">
      <alignment horizontal="center"/>
    </xf>
    <xf numFmtId="0" fontId="6" fillId="0" borderId="0" xfId="0" applyFont="1"/>
    <xf numFmtId="3" fontId="6" fillId="5" borderId="0" xfId="0" applyNumberFormat="1" applyFont="1" applyFill="1" applyAlignment="1">
      <alignment horizontal="center"/>
    </xf>
    <xf numFmtId="1" fontId="6" fillId="5" borderId="0" xfId="0" applyNumberFormat="1" applyFont="1" applyFill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0" fontId="0" fillId="0" borderId="4" xfId="0" applyFill="1" applyBorder="1" applyAlignment="1">
      <alignment horizontal="center"/>
    </xf>
    <xf numFmtId="3" fontId="0" fillId="0" borderId="5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0" fillId="0" borderId="0" xfId="0" applyFont="1"/>
    <xf numFmtId="2" fontId="0" fillId="4" borderId="0" xfId="0" applyNumberFormat="1" applyFont="1" applyFill="1" applyAlignment="1">
      <alignment horizontal="center"/>
    </xf>
    <xf numFmtId="0" fontId="0" fillId="0" borderId="3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8" xfId="0" applyNumberFormat="1" applyFill="1" applyBorder="1" applyAlignment="1">
      <alignment horizontal="center"/>
    </xf>
    <xf numFmtId="0" fontId="0" fillId="0" borderId="6" xfId="0" applyNumberFormat="1" applyFill="1" applyBorder="1" applyAlignment="1">
      <alignment horizontal="center"/>
    </xf>
    <xf numFmtId="0" fontId="0" fillId="0" borderId="3" xfId="0" quotePrefix="1" applyNumberFormat="1" applyFill="1" applyBorder="1" applyAlignment="1">
      <alignment horizontal="center"/>
    </xf>
    <xf numFmtId="0" fontId="0" fillId="0" borderId="8" xfId="0" applyBorder="1" applyAlignment="1">
      <alignment horizontal="right"/>
    </xf>
    <xf numFmtId="2" fontId="0" fillId="0" borderId="0" xfId="0" applyNumberFormat="1" applyFont="1" applyFill="1" applyAlignment="1">
      <alignment horizontal="center"/>
    </xf>
    <xf numFmtId="14" fontId="0" fillId="0" borderId="7" xfId="0" applyNumberFormat="1" applyBorder="1" applyAlignment="1">
      <alignment horizontal="right"/>
    </xf>
    <xf numFmtId="0" fontId="0" fillId="0" borderId="19" xfId="0" applyFill="1" applyBorder="1"/>
    <xf numFmtId="0" fontId="0" fillId="0" borderId="13" xfId="0" applyFont="1" applyFill="1" applyBorder="1" applyAlignment="1">
      <alignment vertical="center"/>
    </xf>
    <xf numFmtId="14" fontId="0" fillId="0" borderId="14" xfId="0" applyNumberFormat="1" applyFont="1" applyFill="1" applyBorder="1" applyAlignment="1">
      <alignment horizontal="left"/>
    </xf>
    <xf numFmtId="0" fontId="0" fillId="0" borderId="7" xfId="0" applyFont="1" applyFill="1" applyBorder="1" applyAlignment="1">
      <alignment vertical="center"/>
    </xf>
    <xf numFmtId="0" fontId="0" fillId="0" borderId="13" xfId="0" applyFont="1" applyFill="1" applyBorder="1" applyAlignment="1">
      <alignment horizontal="right" vertical="center"/>
    </xf>
    <xf numFmtId="0" fontId="0" fillId="0" borderId="7" xfId="0" applyFont="1" applyFill="1" applyBorder="1" applyAlignment="1">
      <alignment horizontal="right" vertical="center"/>
    </xf>
    <xf numFmtId="0" fontId="0" fillId="0" borderId="8" xfId="0" applyFill="1" applyBorder="1"/>
    <xf numFmtId="0" fontId="0" fillId="0" borderId="21" xfId="0" applyFill="1" applyBorder="1"/>
    <xf numFmtId="0" fontId="0" fillId="0" borderId="8" xfId="0" applyFill="1" applyBorder="1" applyAlignment="1">
      <alignment horizontal="left"/>
    </xf>
    <xf numFmtId="0" fontId="0" fillId="0" borderId="21" xfId="0" applyFill="1" applyBorder="1" applyAlignment="1">
      <alignment horizontal="left"/>
    </xf>
    <xf numFmtId="0" fontId="0" fillId="0" borderId="24" xfId="0" applyFill="1" applyBorder="1"/>
    <xf numFmtId="0" fontId="0" fillId="0" borderId="20" xfId="0" applyFill="1" applyBorder="1"/>
    <xf numFmtId="14" fontId="0" fillId="0" borderId="8" xfId="0" applyNumberFormat="1" applyBorder="1" applyAlignment="1">
      <alignment horizontal="left"/>
    </xf>
    <xf numFmtId="14" fontId="0" fillId="0" borderId="11" xfId="0" applyNumberFormat="1" applyFont="1" applyFill="1" applyBorder="1" applyAlignment="1">
      <alignment horizontal="left"/>
    </xf>
    <xf numFmtId="16" fontId="0" fillId="0" borderId="0" xfId="0" quotePrefix="1" applyNumberFormat="1"/>
    <xf numFmtId="16" fontId="0" fillId="0" borderId="3" xfId="0" quotePrefix="1" applyNumberFormat="1" applyFill="1" applyBorder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9" xfId="0" applyFill="1" applyBorder="1"/>
    <xf numFmtId="0" fontId="0" fillId="0" borderId="0" xfId="0" applyFill="1"/>
    <xf numFmtId="0" fontId="6" fillId="0" borderId="0" xfId="0" applyFont="1" applyFill="1"/>
    <xf numFmtId="0" fontId="0" fillId="0" borderId="0" xfId="0" applyFont="1" applyFill="1"/>
    <xf numFmtId="3" fontId="0" fillId="0" borderId="1" xfId="0" applyNumberFormat="1" applyFill="1" applyBorder="1" applyAlignment="1">
      <alignment horizontal="center"/>
    </xf>
    <xf numFmtId="3" fontId="0" fillId="0" borderId="16" xfId="0" applyNumberFormat="1" applyFill="1" applyBorder="1" applyAlignment="1">
      <alignment horizontal="center"/>
    </xf>
    <xf numFmtId="0" fontId="0" fillId="0" borderId="22" xfId="0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/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9" xfId="0" applyFill="1" applyBorder="1"/>
    <xf numFmtId="0" fontId="0" fillId="0" borderId="22" xfId="0" applyFill="1" applyBorder="1"/>
    <xf numFmtId="0" fontId="0" fillId="0" borderId="23" xfId="0" applyFill="1" applyBorder="1"/>
    <xf numFmtId="166" fontId="0" fillId="4" borderId="0" xfId="0" applyNumberFormat="1" applyFill="1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18" xfId="0" quotePrefix="1" applyNumberFormat="1" applyFill="1" applyBorder="1" applyAlignment="1">
      <alignment horizontal="center"/>
    </xf>
    <xf numFmtId="0" fontId="0" fillId="4" borderId="0" xfId="0" applyFill="1" applyAlignment="1">
      <alignment horizontal="center"/>
    </xf>
    <xf numFmtId="2" fontId="6" fillId="5" borderId="0" xfId="0" applyNumberFormat="1" applyFont="1" applyFill="1" applyAlignment="1">
      <alignment horizontal="center"/>
    </xf>
    <xf numFmtId="2" fontId="0" fillId="7" borderId="0" xfId="0" applyNumberFormat="1" applyFill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8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29" xfId="0" applyFill="1" applyBorder="1" applyAlignment="1">
      <alignment horizontal="left"/>
    </xf>
    <xf numFmtId="0" fontId="0" fillId="0" borderId="30" xfId="0" applyFill="1" applyBorder="1" applyAlignment="1">
      <alignment horizontal="left"/>
    </xf>
    <xf numFmtId="0" fontId="0" fillId="0" borderId="17" xfId="0" applyFill="1" applyBorder="1" applyAlignment="1">
      <alignment horizontal="left"/>
    </xf>
    <xf numFmtId="49" fontId="0" fillId="0" borderId="1" xfId="0" applyNumberFormat="1" applyFill="1" applyBorder="1" applyAlignment="1">
      <alignment horizontal="center"/>
    </xf>
    <xf numFmtId="49" fontId="0" fillId="0" borderId="16" xfId="0" applyNumberFormat="1" applyFill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8" borderId="0" xfId="0" applyFill="1"/>
    <xf numFmtId="49" fontId="0" fillId="0" borderId="27" xfId="0" quotePrefix="1" applyNumberFormat="1" applyFill="1" applyBorder="1" applyAlignment="1">
      <alignment horizontal="center"/>
    </xf>
    <xf numFmtId="49" fontId="0" fillId="0" borderId="3" xfId="0" applyNumberFormat="1" applyFill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49" fontId="0" fillId="0" borderId="18" xfId="0" applyNumberForma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0" fontId="5" fillId="6" borderId="12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3</xdr:col>
      <xdr:colOff>466523</xdr:colOff>
      <xdr:row>3</xdr:row>
      <xdr:rowOff>180874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6275" y="0"/>
          <a:ext cx="1619048" cy="809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3</xdr:col>
      <xdr:colOff>474143</xdr:colOff>
      <xdr:row>3</xdr:row>
      <xdr:rowOff>171349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12D7C7-3BDA-4804-8D05-65C1F39C3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93420" y="0"/>
          <a:ext cx="1660958" cy="8076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3</xdr:col>
      <xdr:colOff>474143</xdr:colOff>
      <xdr:row>3</xdr:row>
      <xdr:rowOff>171349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6275" y="0"/>
          <a:ext cx="1619048" cy="8095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3</xdr:col>
      <xdr:colOff>365082</xdr:colOff>
      <xdr:row>3</xdr:row>
      <xdr:rowOff>175159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FDBF25-20A9-4B14-B5CB-B12892CA4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91515" y="0"/>
          <a:ext cx="1657148" cy="81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326"/>
  <sheetViews>
    <sheetView zoomScale="90" zoomScaleNormal="90" workbookViewId="0">
      <selection activeCell="F87" sqref="F87"/>
    </sheetView>
  </sheetViews>
  <sheetFormatPr defaultColWidth="9.109375" defaultRowHeight="14.4" x14ac:dyDescent="0.3"/>
  <cols>
    <col min="1" max="3" width="9.109375" style="54"/>
    <col min="4" max="4" width="12.6640625" style="54" customWidth="1"/>
    <col min="5" max="5" width="9.109375" style="54"/>
    <col min="6" max="6" width="79.6640625" style="54" customWidth="1"/>
    <col min="7" max="7" width="12.6640625" style="54" customWidth="1"/>
    <col min="8" max="8" width="6.6640625" style="54" customWidth="1"/>
    <col min="9" max="10" width="12.6640625" style="54" customWidth="1"/>
    <col min="11" max="11" width="12" style="54" bestFit="1" customWidth="1"/>
    <col min="12" max="12" width="12.44140625" style="54" bestFit="1" customWidth="1"/>
    <col min="13" max="16384" width="9.109375" style="54"/>
  </cols>
  <sheetData>
    <row r="1" spans="2:16" ht="17.100000000000001" customHeight="1" x14ac:dyDescent="0.4">
      <c r="C1" s="2"/>
      <c r="D1" s="2"/>
      <c r="E1" s="2"/>
      <c r="F1" s="2"/>
      <c r="G1" s="2"/>
      <c r="H1" s="2"/>
      <c r="I1" s="2"/>
      <c r="J1" s="3" t="s">
        <v>11</v>
      </c>
      <c r="L1" s="2"/>
      <c r="O1" s="2"/>
      <c r="P1" s="2"/>
    </row>
    <row r="2" spans="2:16" ht="17.100000000000001" customHeight="1" x14ac:dyDescent="0.4">
      <c r="B2" s="2"/>
      <c r="C2" s="2"/>
      <c r="D2" s="2"/>
      <c r="E2" s="2"/>
      <c r="F2" s="2"/>
      <c r="G2" s="2"/>
      <c r="H2" s="2"/>
      <c r="I2" s="2"/>
      <c r="J2" s="3" t="s">
        <v>12</v>
      </c>
      <c r="L2" s="2"/>
      <c r="O2" s="2"/>
      <c r="P2" s="2"/>
    </row>
    <row r="3" spans="2:16" ht="17.100000000000001" customHeight="1" x14ac:dyDescent="0.4">
      <c r="B3" s="2"/>
      <c r="C3" s="2"/>
      <c r="D3" s="2"/>
      <c r="E3" s="2"/>
      <c r="F3" s="2"/>
      <c r="G3" s="2"/>
      <c r="H3" s="2"/>
      <c r="I3" s="2"/>
      <c r="J3" s="3" t="s">
        <v>13</v>
      </c>
      <c r="L3" s="2"/>
      <c r="O3" s="2"/>
      <c r="P3" s="2"/>
    </row>
    <row r="4" spans="2:16" ht="17.100000000000001" customHeight="1" x14ac:dyDescent="0.4">
      <c r="B4" s="2"/>
      <c r="C4" s="2"/>
      <c r="D4" s="2"/>
      <c r="E4" s="2"/>
      <c r="F4" s="2"/>
      <c r="G4" s="2"/>
      <c r="H4" s="2"/>
      <c r="I4" s="2"/>
      <c r="J4" s="3" t="s">
        <v>14</v>
      </c>
      <c r="L4" s="2"/>
      <c r="O4" s="2"/>
      <c r="P4" s="2"/>
    </row>
    <row r="5" spans="2:16" s="4" customFormat="1" ht="2.25" customHeight="1" x14ac:dyDescent="0.3"/>
    <row r="6" spans="2:16" s="5" customFormat="1" ht="2.25" customHeight="1" x14ac:dyDescent="0.3"/>
    <row r="7" spans="2:16" ht="18" x14ac:dyDescent="0.35">
      <c r="B7" s="98" t="s">
        <v>65</v>
      </c>
      <c r="C7" s="98"/>
      <c r="D7" s="98"/>
      <c r="E7" s="98"/>
      <c r="F7" s="98"/>
      <c r="G7" s="98"/>
      <c r="H7" s="98"/>
      <c r="I7" s="98"/>
      <c r="J7" s="98"/>
      <c r="K7" s="8"/>
      <c r="L7" s="8"/>
      <c r="M7" s="8"/>
      <c r="N7" s="8"/>
    </row>
    <row r="8" spans="2:16" x14ac:dyDescent="0.3">
      <c r="B8" s="6" t="s">
        <v>15</v>
      </c>
      <c r="C8" s="6"/>
      <c r="D8" s="6" t="s">
        <v>206</v>
      </c>
      <c r="E8" s="6" t="s">
        <v>16</v>
      </c>
      <c r="F8" s="9">
        <v>44880</v>
      </c>
      <c r="G8" s="9"/>
      <c r="H8" s="37" t="s">
        <v>18</v>
      </c>
      <c r="I8" s="99">
        <v>117010</v>
      </c>
      <c r="J8" s="99"/>
    </row>
    <row r="9" spans="2:16" x14ac:dyDescent="0.3">
      <c r="B9" s="7" t="s">
        <v>17</v>
      </c>
      <c r="C9" s="7"/>
      <c r="D9" s="7" t="s">
        <v>207</v>
      </c>
      <c r="E9" s="7" t="s">
        <v>16</v>
      </c>
      <c r="F9" s="50">
        <v>44880</v>
      </c>
      <c r="G9" s="35"/>
      <c r="H9" s="35" t="s">
        <v>20</v>
      </c>
      <c r="I9" s="99" t="s">
        <v>83</v>
      </c>
      <c r="J9" s="99"/>
    </row>
    <row r="10" spans="2:16" x14ac:dyDescent="0.3">
      <c r="B10" s="7" t="s">
        <v>19</v>
      </c>
      <c r="C10" s="10" t="s">
        <v>205</v>
      </c>
      <c r="D10" s="10"/>
      <c r="E10" s="10"/>
      <c r="F10" s="7"/>
      <c r="G10" s="35"/>
      <c r="H10" s="35" t="s">
        <v>21</v>
      </c>
      <c r="I10" s="99"/>
      <c r="J10" s="99"/>
    </row>
    <row r="11" spans="2:16" ht="15" thickBot="1" x14ac:dyDescent="0.35"/>
    <row r="12" spans="2:16" ht="15" customHeight="1" x14ac:dyDescent="0.3">
      <c r="B12" s="100" t="s">
        <v>40</v>
      </c>
      <c r="C12" s="101"/>
      <c r="D12" s="101"/>
      <c r="E12" s="101"/>
      <c r="F12" s="101"/>
      <c r="G12" s="39" t="s">
        <v>45</v>
      </c>
      <c r="H12" s="39" t="str">
        <f>D8</f>
        <v>JYM</v>
      </c>
      <c r="I12" s="42" t="s">
        <v>47</v>
      </c>
      <c r="J12" s="40"/>
    </row>
    <row r="13" spans="2:16" ht="15" customHeight="1" x14ac:dyDescent="0.3">
      <c r="B13" s="102"/>
      <c r="C13" s="103"/>
      <c r="D13" s="103"/>
      <c r="E13" s="103"/>
      <c r="F13" s="103"/>
      <c r="G13" s="41" t="s">
        <v>46</v>
      </c>
      <c r="H13" s="41" t="str">
        <f>D9</f>
        <v>PES</v>
      </c>
      <c r="I13" s="43" t="s">
        <v>47</v>
      </c>
      <c r="J13" s="51"/>
    </row>
    <row r="14" spans="2:16" x14ac:dyDescent="0.3">
      <c r="B14" s="57" t="s">
        <v>0</v>
      </c>
      <c r="C14" s="58" t="s">
        <v>1</v>
      </c>
      <c r="D14" s="58" t="s">
        <v>2</v>
      </c>
      <c r="E14" s="58" t="s">
        <v>3</v>
      </c>
      <c r="F14" s="59" t="s">
        <v>4</v>
      </c>
      <c r="G14" s="44"/>
      <c r="H14" s="44"/>
      <c r="I14" s="45"/>
      <c r="J14" s="31" t="s">
        <v>23</v>
      </c>
      <c r="K14" s="54" t="s">
        <v>287</v>
      </c>
      <c r="L14" s="54" t="s">
        <v>288</v>
      </c>
    </row>
    <row r="15" spans="2:16" x14ac:dyDescent="0.3">
      <c r="B15" s="67">
        <v>202</v>
      </c>
      <c r="C15" s="68">
        <v>11001</v>
      </c>
      <c r="D15" s="64" t="s">
        <v>208</v>
      </c>
      <c r="E15" s="68"/>
      <c r="F15" s="69" t="s">
        <v>50</v>
      </c>
      <c r="G15" s="65"/>
      <c r="H15" s="65"/>
      <c r="I15" s="66"/>
      <c r="J15" s="32"/>
      <c r="K15" s="54">
        <v>30000</v>
      </c>
      <c r="L15" s="54">
        <f>K15</f>
        <v>30000</v>
      </c>
    </row>
    <row r="16" spans="2:16" x14ac:dyDescent="0.3">
      <c r="B16" s="67"/>
      <c r="C16" s="68"/>
      <c r="D16" s="64"/>
      <c r="E16" s="68"/>
      <c r="F16" s="69"/>
      <c r="G16" s="65"/>
      <c r="H16" s="65"/>
      <c r="I16" s="66"/>
      <c r="J16" s="32"/>
    </row>
    <row r="17" spans="2:12" x14ac:dyDescent="0.3">
      <c r="B17" s="67">
        <v>203</v>
      </c>
      <c r="C17" s="68">
        <v>10000</v>
      </c>
      <c r="D17" s="64">
        <f>D58</f>
        <v>1127</v>
      </c>
      <c r="E17" s="68" t="s">
        <v>210</v>
      </c>
      <c r="F17" s="69" t="s">
        <v>139</v>
      </c>
      <c r="G17" s="65"/>
      <c r="H17" s="65"/>
      <c r="I17" s="66"/>
      <c r="J17" s="32"/>
    </row>
    <row r="18" spans="2:12" x14ac:dyDescent="0.3">
      <c r="B18" s="70">
        <v>203</v>
      </c>
      <c r="C18" s="71">
        <v>20000</v>
      </c>
      <c r="D18" s="63">
        <f>D73</f>
        <v>1092</v>
      </c>
      <c r="E18" s="68" t="s">
        <v>210</v>
      </c>
      <c r="F18" s="72" t="s">
        <v>269</v>
      </c>
      <c r="G18" s="44"/>
      <c r="H18" s="44"/>
      <c r="I18" s="45"/>
      <c r="J18" s="34"/>
    </row>
    <row r="19" spans="2:12" x14ac:dyDescent="0.3">
      <c r="B19" s="67"/>
      <c r="C19" s="68"/>
      <c r="D19" s="64"/>
      <c r="E19" s="68"/>
      <c r="F19" s="69"/>
      <c r="G19" s="65"/>
      <c r="H19" s="65"/>
      <c r="I19" s="66"/>
      <c r="J19" s="32"/>
    </row>
    <row r="20" spans="2:12" x14ac:dyDescent="0.3">
      <c r="B20" s="70">
        <v>503</v>
      </c>
      <c r="C20" s="71">
        <v>11101</v>
      </c>
      <c r="D20" s="63" t="s">
        <v>208</v>
      </c>
      <c r="E20" s="71"/>
      <c r="F20" s="72" t="s">
        <v>180</v>
      </c>
      <c r="G20" s="44"/>
      <c r="H20" s="44"/>
      <c r="I20" s="45"/>
      <c r="J20" s="34"/>
      <c r="K20" s="54">
        <v>50000</v>
      </c>
      <c r="L20" s="54">
        <f>K20</f>
        <v>50000</v>
      </c>
    </row>
    <row r="21" spans="2:12" x14ac:dyDescent="0.3">
      <c r="B21" s="70">
        <v>503</v>
      </c>
      <c r="C21" s="71">
        <v>21300</v>
      </c>
      <c r="D21" s="63" t="s">
        <v>208</v>
      </c>
      <c r="E21" s="71"/>
      <c r="F21" s="72" t="s">
        <v>51</v>
      </c>
      <c r="G21" s="44"/>
      <c r="H21" s="44"/>
      <c r="I21" s="45"/>
      <c r="J21" s="53"/>
      <c r="K21" s="54">
        <v>10000</v>
      </c>
      <c r="L21" s="54">
        <f>K21</f>
        <v>10000</v>
      </c>
    </row>
    <row r="22" spans="2:12" x14ac:dyDescent="0.3">
      <c r="B22" s="67"/>
      <c r="C22" s="68"/>
      <c r="D22" s="64"/>
      <c r="E22" s="68"/>
      <c r="F22" s="69"/>
      <c r="G22" s="65"/>
      <c r="H22" s="65"/>
      <c r="I22" s="66"/>
      <c r="J22" s="32"/>
    </row>
    <row r="23" spans="2:12" x14ac:dyDescent="0.3">
      <c r="B23" s="67">
        <v>505</v>
      </c>
      <c r="C23" s="68">
        <v>11100</v>
      </c>
      <c r="D23" s="64" t="s">
        <v>208</v>
      </c>
      <c r="E23" s="68"/>
      <c r="F23" s="69" t="s">
        <v>217</v>
      </c>
      <c r="G23" s="65"/>
      <c r="H23" s="65"/>
      <c r="I23" s="66"/>
      <c r="J23" s="32"/>
      <c r="K23" s="54">
        <v>20000</v>
      </c>
      <c r="L23" s="54">
        <f>K23</f>
        <v>20000</v>
      </c>
    </row>
    <row r="24" spans="2:12" x14ac:dyDescent="0.3">
      <c r="B24" s="67"/>
      <c r="C24" s="68"/>
      <c r="D24" s="64"/>
      <c r="E24" s="68"/>
      <c r="F24" s="69"/>
      <c r="G24" s="65"/>
      <c r="H24" s="65"/>
      <c r="I24" s="66"/>
      <c r="J24" s="32"/>
    </row>
    <row r="25" spans="2:12" x14ac:dyDescent="0.3">
      <c r="B25" s="67">
        <v>507</v>
      </c>
      <c r="C25" s="90" t="s">
        <v>260</v>
      </c>
      <c r="D25" s="64">
        <f>D88</f>
        <v>360</v>
      </c>
      <c r="E25" s="68" t="s">
        <v>6</v>
      </c>
      <c r="F25" s="69" t="s">
        <v>261</v>
      </c>
      <c r="G25" s="65"/>
      <c r="H25" s="65"/>
      <c r="I25" s="66"/>
      <c r="J25" s="32"/>
      <c r="K25" s="54">
        <v>50.32</v>
      </c>
      <c r="L25" s="54">
        <f>D25*K25</f>
        <v>18115.2</v>
      </c>
    </row>
    <row r="26" spans="2:12" x14ac:dyDescent="0.3">
      <c r="B26" s="67">
        <v>507</v>
      </c>
      <c r="C26" s="90" t="s">
        <v>262</v>
      </c>
      <c r="D26" s="64">
        <f>D96</f>
        <v>280</v>
      </c>
      <c r="E26" s="68" t="s">
        <v>6</v>
      </c>
      <c r="F26" s="69" t="s">
        <v>263</v>
      </c>
      <c r="G26" s="65"/>
      <c r="H26" s="65"/>
      <c r="I26" s="66"/>
      <c r="J26" s="32"/>
      <c r="K26" s="54">
        <v>15.41</v>
      </c>
      <c r="L26" s="54">
        <f>D26*K26</f>
        <v>4314.8</v>
      </c>
    </row>
    <row r="27" spans="2:12" x14ac:dyDescent="0.3">
      <c r="B27" s="67">
        <v>507</v>
      </c>
      <c r="C27" s="68">
        <v>92201</v>
      </c>
      <c r="D27" s="64">
        <f>D80</f>
        <v>145</v>
      </c>
      <c r="E27" s="68" t="s">
        <v>6</v>
      </c>
      <c r="F27" s="69" t="s">
        <v>264</v>
      </c>
      <c r="G27" s="65"/>
      <c r="H27" s="65"/>
      <c r="I27" s="66"/>
      <c r="J27" s="32"/>
      <c r="K27" s="54">
        <v>165.32</v>
      </c>
      <c r="L27" s="54">
        <f>D27*K27</f>
        <v>23971.399999999998</v>
      </c>
    </row>
    <row r="28" spans="2:12" x14ac:dyDescent="0.3">
      <c r="B28" s="67"/>
      <c r="C28" s="68"/>
      <c r="D28" s="64"/>
      <c r="E28" s="68"/>
      <c r="F28" s="69"/>
      <c r="G28" s="65"/>
      <c r="H28" s="65"/>
      <c r="I28" s="66"/>
      <c r="J28" s="32"/>
    </row>
    <row r="29" spans="2:12" x14ac:dyDescent="0.3">
      <c r="B29" s="70">
        <v>509</v>
      </c>
      <c r="C29" s="71">
        <v>10000</v>
      </c>
      <c r="D29" s="63">
        <f>D111</f>
        <v>5400</v>
      </c>
      <c r="E29" s="71" t="s">
        <v>7</v>
      </c>
      <c r="F29" s="72" t="s">
        <v>209</v>
      </c>
      <c r="G29" s="44"/>
      <c r="H29" s="44"/>
      <c r="I29" s="45"/>
      <c r="J29" s="34"/>
      <c r="K29" s="54">
        <v>2.2200000000000002</v>
      </c>
      <c r="L29" s="54">
        <f>D29*K29</f>
        <v>11988.000000000002</v>
      </c>
    </row>
    <row r="30" spans="2:12" x14ac:dyDescent="0.3">
      <c r="B30" s="67"/>
      <c r="C30" s="68"/>
      <c r="D30" s="64"/>
      <c r="E30" s="68"/>
      <c r="F30" s="69"/>
      <c r="G30" s="65"/>
      <c r="H30" s="65"/>
      <c r="I30" s="66"/>
      <c r="J30" s="32"/>
    </row>
    <row r="31" spans="2:12" x14ac:dyDescent="0.3">
      <c r="B31" s="70">
        <v>511</v>
      </c>
      <c r="C31" s="71">
        <v>46000</v>
      </c>
      <c r="D31" s="63">
        <f>D120</f>
        <v>21</v>
      </c>
      <c r="E31" s="68" t="s">
        <v>210</v>
      </c>
      <c r="F31" s="72" t="s">
        <v>289</v>
      </c>
      <c r="G31" s="44"/>
      <c r="H31" s="44"/>
      <c r="I31" s="45"/>
      <c r="J31" s="30"/>
      <c r="K31" s="54">
        <v>1013.51</v>
      </c>
      <c r="L31" s="54">
        <f>D31*K31</f>
        <v>21283.71</v>
      </c>
    </row>
    <row r="32" spans="2:12" x14ac:dyDescent="0.3">
      <c r="B32" s="70">
        <v>511</v>
      </c>
      <c r="C32" s="71">
        <v>46510</v>
      </c>
      <c r="D32" s="63">
        <f>D142</f>
        <v>20</v>
      </c>
      <c r="E32" s="68" t="s">
        <v>210</v>
      </c>
      <c r="F32" s="72" t="s">
        <v>290</v>
      </c>
      <c r="G32" s="44"/>
      <c r="H32" s="44"/>
      <c r="I32" s="45"/>
      <c r="J32" s="30"/>
      <c r="K32" s="54">
        <v>491.03</v>
      </c>
      <c r="L32" s="54">
        <f>D32*K32</f>
        <v>9820.5999999999985</v>
      </c>
    </row>
    <row r="33" spans="2:12" x14ac:dyDescent="0.3">
      <c r="B33" s="67">
        <v>511</v>
      </c>
      <c r="C33" s="68">
        <v>46610</v>
      </c>
      <c r="D33" s="64">
        <f>D150</f>
        <v>4</v>
      </c>
      <c r="E33" s="68" t="s">
        <v>210</v>
      </c>
      <c r="F33" s="69" t="s">
        <v>227</v>
      </c>
      <c r="G33" s="73"/>
      <c r="H33" s="73"/>
      <c r="I33" s="74"/>
      <c r="J33" s="32"/>
      <c r="K33" s="54">
        <v>1881.71</v>
      </c>
      <c r="L33" s="54">
        <f>D33*K33</f>
        <v>7526.84</v>
      </c>
    </row>
    <row r="34" spans="2:12" x14ac:dyDescent="0.3">
      <c r="B34" s="67"/>
      <c r="C34" s="68"/>
      <c r="D34" s="64"/>
      <c r="E34" s="68"/>
      <c r="F34" s="69"/>
      <c r="G34" s="65"/>
      <c r="H34" s="65"/>
      <c r="I34" s="66"/>
      <c r="J34" s="32"/>
    </row>
    <row r="35" spans="2:12" x14ac:dyDescent="0.3">
      <c r="B35" s="70">
        <v>512</v>
      </c>
      <c r="C35" s="71">
        <v>10100</v>
      </c>
      <c r="D35" s="63">
        <f>D168</f>
        <v>55</v>
      </c>
      <c r="E35" s="71" t="s">
        <v>211</v>
      </c>
      <c r="F35" s="72" t="s">
        <v>9</v>
      </c>
      <c r="G35" s="44"/>
      <c r="H35" s="44"/>
      <c r="I35" s="45"/>
      <c r="J35" s="30"/>
      <c r="K35" s="54">
        <v>39.119999999999997</v>
      </c>
      <c r="L35" s="54">
        <f>D35*K35</f>
        <v>2151.6</v>
      </c>
    </row>
    <row r="36" spans="2:12" x14ac:dyDescent="0.3">
      <c r="B36" s="70">
        <v>512</v>
      </c>
      <c r="C36" s="71">
        <v>33000</v>
      </c>
      <c r="D36" s="63">
        <f>D207</f>
        <v>259</v>
      </c>
      <c r="E36" s="71" t="s">
        <v>211</v>
      </c>
      <c r="F36" s="76" t="s">
        <v>39</v>
      </c>
      <c r="G36" s="46"/>
      <c r="H36" s="46"/>
      <c r="I36" s="47"/>
      <c r="J36" s="30"/>
      <c r="K36" s="54">
        <v>36.76</v>
      </c>
      <c r="L36" s="54">
        <f>D36*K36</f>
        <v>9520.84</v>
      </c>
    </row>
    <row r="37" spans="2:12" x14ac:dyDescent="0.3">
      <c r="B37" s="67">
        <v>512</v>
      </c>
      <c r="C37" s="68">
        <v>33011</v>
      </c>
      <c r="D37" s="64">
        <f>D215</f>
        <v>259</v>
      </c>
      <c r="E37" s="71" t="s">
        <v>211</v>
      </c>
      <c r="F37" s="76" t="s">
        <v>272</v>
      </c>
      <c r="G37" s="65"/>
      <c r="H37" s="65"/>
      <c r="I37" s="66"/>
      <c r="J37" s="32"/>
      <c r="K37" s="54">
        <v>42.37</v>
      </c>
      <c r="L37" s="54">
        <f>D37*K37</f>
        <v>10973.83</v>
      </c>
    </row>
    <row r="38" spans="2:12" x14ac:dyDescent="0.3">
      <c r="B38" s="67"/>
      <c r="C38" s="68"/>
      <c r="D38" s="64"/>
      <c r="E38" s="68"/>
      <c r="F38" s="69"/>
      <c r="G38" s="65"/>
      <c r="H38" s="65"/>
      <c r="I38" s="66"/>
      <c r="J38" s="32"/>
    </row>
    <row r="39" spans="2:12" x14ac:dyDescent="0.3">
      <c r="B39" s="67">
        <v>516</v>
      </c>
      <c r="C39" s="68">
        <v>47001</v>
      </c>
      <c r="D39" s="64" t="s">
        <v>208</v>
      </c>
      <c r="E39" s="71"/>
      <c r="F39" s="69" t="s">
        <v>199</v>
      </c>
      <c r="G39" s="65"/>
      <c r="H39" s="65"/>
      <c r="I39" s="66"/>
      <c r="J39" s="32"/>
      <c r="K39" s="54">
        <v>20000</v>
      </c>
      <c r="L39" s="54">
        <f>K39</f>
        <v>20000</v>
      </c>
    </row>
    <row r="40" spans="2:12" x14ac:dyDescent="0.3">
      <c r="B40" s="67"/>
      <c r="C40" s="68"/>
      <c r="D40" s="64"/>
      <c r="E40" s="68"/>
      <c r="F40" s="69"/>
      <c r="G40" s="65"/>
      <c r="H40" s="65"/>
      <c r="I40" s="66"/>
      <c r="J40" s="32"/>
    </row>
    <row r="41" spans="2:12" x14ac:dyDescent="0.3">
      <c r="B41" s="70">
        <v>518</v>
      </c>
      <c r="C41" s="71">
        <v>21200</v>
      </c>
      <c r="D41" s="63">
        <f>D222</f>
        <v>35</v>
      </c>
      <c r="E41" s="71" t="s">
        <v>210</v>
      </c>
      <c r="F41" s="72" t="s">
        <v>176</v>
      </c>
      <c r="G41" s="44"/>
      <c r="H41" s="44"/>
      <c r="I41" s="45"/>
      <c r="J41" s="30"/>
      <c r="K41" s="54">
        <v>120.82</v>
      </c>
      <c r="L41" s="54">
        <f>D41*K41</f>
        <v>4228.7</v>
      </c>
    </row>
    <row r="42" spans="2:12" x14ac:dyDescent="0.3">
      <c r="B42" s="70">
        <v>518</v>
      </c>
      <c r="C42" s="71">
        <v>40000</v>
      </c>
      <c r="D42" s="63">
        <f>D248</f>
        <v>50</v>
      </c>
      <c r="E42" s="71" t="s">
        <v>6</v>
      </c>
      <c r="F42" s="72" t="s">
        <v>52</v>
      </c>
      <c r="G42" s="44"/>
      <c r="H42" s="44"/>
      <c r="I42" s="45"/>
      <c r="J42" s="30"/>
      <c r="K42" s="54">
        <v>10.88</v>
      </c>
      <c r="L42" s="54">
        <f>D42*K42</f>
        <v>544</v>
      </c>
    </row>
    <row r="43" spans="2:12" x14ac:dyDescent="0.3">
      <c r="B43" s="70">
        <v>518</v>
      </c>
      <c r="C43" s="71">
        <v>40010</v>
      </c>
      <c r="D43" s="63">
        <f>D255</f>
        <v>60</v>
      </c>
      <c r="E43" s="71" t="s">
        <v>6</v>
      </c>
      <c r="F43" s="72" t="s">
        <v>53</v>
      </c>
      <c r="G43" s="44"/>
      <c r="H43" s="44"/>
      <c r="I43" s="45"/>
      <c r="J43" s="30"/>
      <c r="K43" s="54">
        <v>20.45</v>
      </c>
      <c r="L43" s="54">
        <f>D43*K43</f>
        <v>1227</v>
      </c>
    </row>
    <row r="44" spans="2:12" x14ac:dyDescent="0.3">
      <c r="B44" s="67"/>
      <c r="C44" s="68"/>
      <c r="D44" s="64"/>
      <c r="E44" s="68"/>
      <c r="F44" s="69"/>
      <c r="G44" s="65"/>
      <c r="H44" s="65"/>
      <c r="I44" s="66"/>
      <c r="J44" s="32"/>
    </row>
    <row r="45" spans="2:12" s="60" customFormat="1" x14ac:dyDescent="0.3">
      <c r="B45" s="67">
        <v>530</v>
      </c>
      <c r="C45" s="68">
        <v>13000</v>
      </c>
      <c r="D45" s="64">
        <f>D260</f>
        <v>278</v>
      </c>
      <c r="E45" s="68" t="s">
        <v>212</v>
      </c>
      <c r="F45" s="69" t="s">
        <v>171</v>
      </c>
      <c r="G45" s="65"/>
      <c r="H45" s="65"/>
      <c r="I45" s="66"/>
      <c r="J45" s="32"/>
      <c r="K45" s="60">
        <v>13.46</v>
      </c>
      <c r="L45" s="54">
        <f>D45*K45</f>
        <v>3741.88</v>
      </c>
    </row>
    <row r="46" spans="2:12" x14ac:dyDescent="0.3">
      <c r="B46" s="67"/>
      <c r="C46" s="68"/>
      <c r="D46" s="64"/>
      <c r="E46" s="68"/>
      <c r="F46" s="69"/>
      <c r="G46" s="65"/>
      <c r="H46" s="65"/>
      <c r="I46" s="66"/>
      <c r="J46" s="32"/>
    </row>
    <row r="47" spans="2:12" x14ac:dyDescent="0.3">
      <c r="B47" s="67">
        <v>601</v>
      </c>
      <c r="C47" s="68">
        <v>21001</v>
      </c>
      <c r="D47" s="64">
        <f>D281</f>
        <v>19</v>
      </c>
      <c r="E47" s="68" t="s">
        <v>211</v>
      </c>
      <c r="F47" s="65" t="s">
        <v>177</v>
      </c>
      <c r="G47" s="65"/>
      <c r="H47" s="65"/>
      <c r="I47" s="66"/>
      <c r="J47" s="32"/>
      <c r="K47" s="54">
        <v>135.21</v>
      </c>
      <c r="L47" s="54">
        <f>D47*K47</f>
        <v>2568.9900000000002</v>
      </c>
    </row>
    <row r="48" spans="2:12" x14ac:dyDescent="0.3">
      <c r="B48" s="67">
        <v>601</v>
      </c>
      <c r="C48" s="68">
        <v>32104</v>
      </c>
      <c r="D48" s="64">
        <f>D295</f>
        <v>29</v>
      </c>
      <c r="E48" s="68" t="s">
        <v>210</v>
      </c>
      <c r="F48" s="69" t="s">
        <v>182</v>
      </c>
      <c r="G48" s="46"/>
      <c r="H48" s="46"/>
      <c r="I48" s="47"/>
      <c r="J48" s="32"/>
      <c r="K48" s="54">
        <v>157.35</v>
      </c>
      <c r="L48" s="54">
        <f>D48*K48</f>
        <v>4563.1499999999996</v>
      </c>
    </row>
    <row r="49" spans="1:12" x14ac:dyDescent="0.3">
      <c r="B49" s="67"/>
      <c r="C49" s="68"/>
      <c r="D49" s="64"/>
      <c r="E49" s="68"/>
      <c r="F49" s="69"/>
      <c r="G49" s="65"/>
      <c r="H49" s="65"/>
      <c r="I49" s="66"/>
      <c r="J49" s="32"/>
    </row>
    <row r="50" spans="1:12" x14ac:dyDescent="0.3">
      <c r="B50" s="67">
        <v>611</v>
      </c>
      <c r="C50" s="68">
        <v>95701</v>
      </c>
      <c r="D50" s="64">
        <f>D307</f>
        <v>165</v>
      </c>
      <c r="E50" s="68" t="s">
        <v>6</v>
      </c>
      <c r="F50" s="69" t="s">
        <v>286</v>
      </c>
      <c r="G50" s="65"/>
      <c r="H50" s="65"/>
      <c r="I50" s="66"/>
      <c r="J50" s="32"/>
      <c r="K50" s="54">
        <v>1217.47</v>
      </c>
      <c r="L50" s="54">
        <f>D50*K50</f>
        <v>200882.55000000002</v>
      </c>
    </row>
    <row r="51" spans="1:12" x14ac:dyDescent="0.3">
      <c r="B51" s="67"/>
      <c r="C51" s="68"/>
      <c r="D51" s="64"/>
      <c r="E51" s="68"/>
      <c r="F51" s="69"/>
      <c r="G51" s="65"/>
      <c r="H51" s="65"/>
      <c r="I51" s="66"/>
      <c r="J51" s="32"/>
    </row>
    <row r="52" spans="1:12" x14ac:dyDescent="0.3">
      <c r="B52" s="67">
        <v>622</v>
      </c>
      <c r="C52" s="68">
        <v>24000</v>
      </c>
      <c r="D52" s="64">
        <f>D312</f>
        <v>64</v>
      </c>
      <c r="E52" s="68" t="s">
        <v>6</v>
      </c>
      <c r="F52" s="69" t="s">
        <v>213</v>
      </c>
      <c r="G52" s="65"/>
      <c r="H52" s="65"/>
      <c r="I52" s="66"/>
      <c r="J52" s="32"/>
      <c r="K52" s="54">
        <v>139.84</v>
      </c>
      <c r="L52" s="54">
        <f>D52*K52</f>
        <v>8949.76</v>
      </c>
    </row>
    <row r="53" spans="1:12" x14ac:dyDescent="0.3">
      <c r="B53" s="67">
        <v>622</v>
      </c>
      <c r="C53" s="68">
        <v>25000</v>
      </c>
      <c r="D53" s="64">
        <v>4</v>
      </c>
      <c r="E53" s="68" t="s">
        <v>86</v>
      </c>
      <c r="F53" s="69" t="s">
        <v>214</v>
      </c>
      <c r="G53" s="65"/>
      <c r="H53" s="65"/>
      <c r="I53" s="66"/>
      <c r="J53" s="32"/>
      <c r="K53" s="54">
        <v>4197.16</v>
      </c>
      <c r="L53" s="54">
        <f>D53*K53</f>
        <v>16788.64</v>
      </c>
    </row>
    <row r="54" spans="1:12" x14ac:dyDescent="0.3">
      <c r="B54" s="67"/>
      <c r="C54" s="68"/>
      <c r="D54" s="64"/>
      <c r="E54" s="68"/>
      <c r="F54" s="69"/>
      <c r="G54" s="65"/>
      <c r="H54" s="65"/>
      <c r="I54" s="66"/>
      <c r="J54" s="32"/>
    </row>
    <row r="55" spans="1:12" x14ac:dyDescent="0.3">
      <c r="B55" s="70">
        <v>867</v>
      </c>
      <c r="C55" s="89" t="s">
        <v>200</v>
      </c>
      <c r="D55" s="63" t="s">
        <v>208</v>
      </c>
      <c r="E55" s="71"/>
      <c r="F55" s="72" t="s">
        <v>201</v>
      </c>
      <c r="G55" s="65"/>
      <c r="H55" s="65"/>
      <c r="I55" s="66"/>
      <c r="J55" s="32"/>
      <c r="K55" s="54">
        <v>25000</v>
      </c>
      <c r="L55" s="54">
        <f>K55</f>
        <v>25000</v>
      </c>
    </row>
    <row r="56" spans="1:12" ht="15" thickBot="1" x14ac:dyDescent="0.35">
      <c r="B56" s="24"/>
      <c r="C56" s="1"/>
      <c r="D56" s="25"/>
      <c r="E56" s="1"/>
      <c r="F56" s="38"/>
      <c r="G56" s="48"/>
      <c r="H56" s="48"/>
      <c r="I56" s="49"/>
      <c r="J56" s="33"/>
    </row>
    <row r="57" spans="1:12" x14ac:dyDescent="0.3">
      <c r="B57" s="21"/>
      <c r="C57" s="21"/>
      <c r="D57" s="22"/>
      <c r="E57" s="21"/>
      <c r="F57" s="23"/>
      <c r="G57" s="23"/>
      <c r="H57" s="23"/>
      <c r="I57" s="23"/>
      <c r="J57" s="20"/>
    </row>
    <row r="58" spans="1:12" x14ac:dyDescent="0.3">
      <c r="A58" s="92"/>
      <c r="B58" s="12">
        <f>B17</f>
        <v>203</v>
      </c>
      <c r="C58" s="12">
        <f>C17</f>
        <v>10000</v>
      </c>
      <c r="D58" s="18">
        <f>D71</f>
        <v>1127</v>
      </c>
      <c r="E58" s="12" t="str">
        <f>E17</f>
        <v>CY</v>
      </c>
      <c r="F58" s="14" t="str">
        <f>F17</f>
        <v>EXCAVATION</v>
      </c>
      <c r="G58" s="14"/>
      <c r="H58" s="14"/>
      <c r="I58" s="14"/>
      <c r="J58" s="11"/>
    </row>
    <row r="59" spans="1:12" x14ac:dyDescent="0.3">
      <c r="D59" s="56">
        <v>846</v>
      </c>
      <c r="E59" s="54" t="s">
        <v>24</v>
      </c>
      <c r="F59" s="60" t="s">
        <v>294</v>
      </c>
    </row>
    <row r="60" spans="1:12" s="28" customFormat="1" x14ac:dyDescent="0.3">
      <c r="D60" s="29">
        <v>836.5</v>
      </c>
      <c r="E60" s="28" t="s">
        <v>24</v>
      </c>
      <c r="F60" s="62" t="s">
        <v>295</v>
      </c>
    </row>
    <row r="61" spans="1:12" s="28" customFormat="1" x14ac:dyDescent="0.3">
      <c r="D61" s="29">
        <v>14</v>
      </c>
      <c r="E61" s="28" t="s">
        <v>24</v>
      </c>
      <c r="F61" s="62" t="s">
        <v>284</v>
      </c>
    </row>
    <row r="62" spans="1:12" s="28" customFormat="1" x14ac:dyDescent="0.3">
      <c r="D62" s="29">
        <v>1</v>
      </c>
      <c r="E62" s="28" t="s">
        <v>24</v>
      </c>
      <c r="F62" s="62" t="s">
        <v>296</v>
      </c>
    </row>
    <row r="63" spans="1:12" s="28" customFormat="1" x14ac:dyDescent="0.3">
      <c r="D63" s="29">
        <f>(D59-D60)*1.5</f>
        <v>14.25</v>
      </c>
      <c r="E63" s="28" t="s">
        <v>24</v>
      </c>
      <c r="F63" s="62" t="s">
        <v>297</v>
      </c>
    </row>
    <row r="64" spans="1:12" s="28" customFormat="1" x14ac:dyDescent="0.3">
      <c r="D64" s="29">
        <f>164+1.75/12</f>
        <v>164.14583333333334</v>
      </c>
      <c r="E64" s="28" t="s">
        <v>24</v>
      </c>
      <c r="F64" s="62" t="s">
        <v>280</v>
      </c>
    </row>
    <row r="65" spans="1:10" s="28" customFormat="1" x14ac:dyDescent="0.3">
      <c r="D65" s="91">
        <f>(D59-D60)*D62*D64</f>
        <v>1559.3854166666667</v>
      </c>
      <c r="E65" s="28" t="s">
        <v>30</v>
      </c>
      <c r="F65" s="62" t="s">
        <v>299</v>
      </c>
    </row>
    <row r="66" spans="1:10" s="28" customFormat="1" x14ac:dyDescent="0.3">
      <c r="D66" s="91">
        <f>0.5*(D59-D60)*D63*D64</f>
        <v>11110.62109375</v>
      </c>
      <c r="E66" s="28" t="s">
        <v>30</v>
      </c>
      <c r="F66" s="62" t="s">
        <v>298</v>
      </c>
    </row>
    <row r="67" spans="1:10" s="28" customFormat="1" x14ac:dyDescent="0.3">
      <c r="D67" s="29">
        <v>2</v>
      </c>
      <c r="E67" s="28" t="s">
        <v>26</v>
      </c>
      <c r="F67" s="62" t="s">
        <v>243</v>
      </c>
    </row>
    <row r="68" spans="1:10" s="28" customFormat="1" x14ac:dyDescent="0.3">
      <c r="D68" s="91">
        <f>(D65+D66)*D67</f>
        <v>25340.013020833332</v>
      </c>
      <c r="E68" s="28" t="s">
        <v>30</v>
      </c>
      <c r="F68" s="62" t="s">
        <v>41</v>
      </c>
    </row>
    <row r="69" spans="1:10" s="28" customFormat="1" x14ac:dyDescent="0.3">
      <c r="D69" s="91">
        <f>1.2*D68</f>
        <v>30408.015624999996</v>
      </c>
      <c r="E69" s="28" t="s">
        <v>30</v>
      </c>
      <c r="F69" s="62" t="s">
        <v>300</v>
      </c>
    </row>
    <row r="70" spans="1:10" s="28" customFormat="1" x14ac:dyDescent="0.3">
      <c r="D70" s="91"/>
      <c r="F70" s="62"/>
    </row>
    <row r="71" spans="1:10" x14ac:dyDescent="0.3">
      <c r="D71" s="16">
        <f>ROUNDUP(D69/27,0)</f>
        <v>1127</v>
      </c>
      <c r="E71" s="17" t="s">
        <v>31</v>
      </c>
      <c r="F71" s="17" t="s">
        <v>27</v>
      </c>
      <c r="G71" s="17"/>
      <c r="H71" s="17"/>
      <c r="I71" s="17"/>
    </row>
    <row r="72" spans="1:10" x14ac:dyDescent="0.3">
      <c r="D72" s="16"/>
      <c r="E72" s="17"/>
      <c r="F72" s="17"/>
      <c r="G72" s="17"/>
      <c r="H72" s="17"/>
      <c r="I72" s="17"/>
    </row>
    <row r="73" spans="1:10" x14ac:dyDescent="0.3">
      <c r="A73" s="92"/>
      <c r="B73" s="12">
        <f>B18</f>
        <v>203</v>
      </c>
      <c r="C73" s="13">
        <f>C18</f>
        <v>20000</v>
      </c>
      <c r="D73" s="18">
        <f>D78</f>
        <v>1092</v>
      </c>
      <c r="E73" s="13" t="str">
        <f>E18</f>
        <v>CY</v>
      </c>
      <c r="F73" s="14" t="str">
        <f>F18</f>
        <v>EMBANKMENT</v>
      </c>
      <c r="G73" s="14"/>
      <c r="H73" s="14"/>
      <c r="I73" s="14"/>
      <c r="J73" s="11"/>
    </row>
    <row r="74" spans="1:10" x14ac:dyDescent="0.3">
      <c r="D74" s="26">
        <f>D58</f>
        <v>1127</v>
      </c>
      <c r="E74" s="54" t="s">
        <v>31</v>
      </c>
      <c r="F74" s="60" t="s">
        <v>301</v>
      </c>
    </row>
    <row r="75" spans="1:10" x14ac:dyDescent="0.3">
      <c r="D75" s="16"/>
      <c r="E75" s="17"/>
      <c r="F75" s="61"/>
      <c r="G75" s="17"/>
      <c r="H75" s="17"/>
      <c r="I75" s="17"/>
    </row>
    <row r="76" spans="1:10" x14ac:dyDescent="0.3">
      <c r="B76" s="54" t="s">
        <v>71</v>
      </c>
      <c r="D76" s="26">
        <f>D222</f>
        <v>35</v>
      </c>
      <c r="E76" s="54" t="s">
        <v>31</v>
      </c>
      <c r="F76" s="60" t="s">
        <v>72</v>
      </c>
    </row>
    <row r="77" spans="1:10" x14ac:dyDescent="0.3">
      <c r="D77" s="26"/>
      <c r="F77" s="60"/>
    </row>
    <row r="78" spans="1:10" x14ac:dyDescent="0.3">
      <c r="D78" s="16">
        <f>D74-D76</f>
        <v>1092</v>
      </c>
      <c r="E78" s="17" t="s">
        <v>31</v>
      </c>
      <c r="F78" s="17" t="s">
        <v>27</v>
      </c>
      <c r="G78" s="17"/>
      <c r="H78" s="17"/>
      <c r="I78" s="17"/>
    </row>
    <row r="79" spans="1:10" x14ac:dyDescent="0.3">
      <c r="D79" s="16"/>
      <c r="E79" s="17"/>
      <c r="F79" s="17"/>
      <c r="G79" s="17"/>
      <c r="H79" s="17"/>
      <c r="I79" s="17"/>
    </row>
    <row r="80" spans="1:10" x14ac:dyDescent="0.3">
      <c r="A80" s="92"/>
      <c r="B80" s="12">
        <f>B27</f>
        <v>507</v>
      </c>
      <c r="C80" s="12">
        <f>C27</f>
        <v>92201</v>
      </c>
      <c r="D80" s="19">
        <f>D85</f>
        <v>145</v>
      </c>
      <c r="E80" s="12" t="str">
        <f>E27</f>
        <v>FT</v>
      </c>
      <c r="F80" s="15" t="str">
        <f>F27</f>
        <v>PREBORED HOLES, AS PER PLAN</v>
      </c>
      <c r="G80" s="14"/>
      <c r="H80" s="14"/>
      <c r="I80" s="14"/>
      <c r="J80" s="11"/>
    </row>
    <row r="81" spans="1:10" x14ac:dyDescent="0.3">
      <c r="D81" s="91">
        <f>D90</f>
        <v>8</v>
      </c>
      <c r="E81" s="28" t="s">
        <v>26</v>
      </c>
      <c r="F81" s="28" t="s">
        <v>266</v>
      </c>
      <c r="G81" s="17"/>
      <c r="H81" s="17"/>
      <c r="I81" s="17"/>
    </row>
    <row r="82" spans="1:10" x14ac:dyDescent="0.3">
      <c r="D82" s="91">
        <f>D92</f>
        <v>8</v>
      </c>
      <c r="E82" s="28" t="s">
        <v>26</v>
      </c>
      <c r="F82" s="28" t="s">
        <v>267</v>
      </c>
      <c r="G82" s="17"/>
      <c r="H82" s="17"/>
      <c r="I82" s="17"/>
    </row>
    <row r="83" spans="1:10" x14ac:dyDescent="0.3">
      <c r="D83" s="29">
        <v>13</v>
      </c>
      <c r="E83" s="28" t="s">
        <v>26</v>
      </c>
      <c r="F83" s="28" t="s">
        <v>276</v>
      </c>
      <c r="G83" s="17"/>
      <c r="H83" s="17"/>
      <c r="I83" s="17"/>
    </row>
    <row r="84" spans="1:10" x14ac:dyDescent="0.3">
      <c r="D84" s="29">
        <v>5</v>
      </c>
      <c r="E84" s="28" t="s">
        <v>24</v>
      </c>
      <c r="F84" s="28" t="s">
        <v>268</v>
      </c>
      <c r="G84" s="17"/>
      <c r="H84" s="17"/>
      <c r="I84" s="17"/>
    </row>
    <row r="85" spans="1:10" x14ac:dyDescent="0.3">
      <c r="D85" s="16">
        <f>ROUNDUP((D81+D82+D83)*D84,0)</f>
        <v>145</v>
      </c>
      <c r="E85" s="17" t="s">
        <v>24</v>
      </c>
      <c r="F85" s="17" t="s">
        <v>27</v>
      </c>
      <c r="G85" s="17"/>
      <c r="H85" s="17"/>
      <c r="I85" s="17"/>
    </row>
    <row r="86" spans="1:10" x14ac:dyDescent="0.3">
      <c r="D86" s="16"/>
      <c r="E86" s="17"/>
      <c r="F86" s="17"/>
      <c r="G86" s="17"/>
      <c r="H86" s="17"/>
      <c r="I86" s="17"/>
    </row>
    <row r="87" spans="1:10" x14ac:dyDescent="0.3">
      <c r="D87" s="16"/>
      <c r="E87" s="17"/>
      <c r="F87" s="17"/>
      <c r="G87" s="17"/>
      <c r="H87" s="17"/>
      <c r="I87" s="17"/>
    </row>
    <row r="88" spans="1:10" x14ac:dyDescent="0.3">
      <c r="A88" s="92"/>
      <c r="B88" s="12">
        <f>B25</f>
        <v>507</v>
      </c>
      <c r="C88" s="12" t="str">
        <f>C25</f>
        <v>00301</v>
      </c>
      <c r="D88" s="19">
        <f>D94</f>
        <v>360</v>
      </c>
      <c r="E88" s="12" t="str">
        <f>E25</f>
        <v>FT</v>
      </c>
      <c r="F88" s="14" t="str">
        <f>F25</f>
        <v>STEEL PILES HP14X73, FURNISHED, AS PER PLAN</v>
      </c>
      <c r="G88" s="14"/>
      <c r="H88" s="14"/>
      <c r="I88" s="14"/>
      <c r="J88" s="11"/>
    </row>
    <row r="89" spans="1:10" s="28" customFormat="1" x14ac:dyDescent="0.3">
      <c r="D89" s="91">
        <f>D99+5</f>
        <v>25</v>
      </c>
      <c r="E89" s="28" t="s">
        <v>24</v>
      </c>
      <c r="F89" s="28" t="s">
        <v>221</v>
      </c>
    </row>
    <row r="90" spans="1:10" s="28" customFormat="1" x14ac:dyDescent="0.3">
      <c r="D90" s="91">
        <f>D100</f>
        <v>8</v>
      </c>
      <c r="E90" s="28" t="s">
        <v>26</v>
      </c>
      <c r="F90" s="28" t="s">
        <v>218</v>
      </c>
    </row>
    <row r="91" spans="1:10" s="28" customFormat="1" x14ac:dyDescent="0.3">
      <c r="D91" s="91">
        <f>D105+5</f>
        <v>20</v>
      </c>
      <c r="E91" s="28" t="s">
        <v>24</v>
      </c>
      <c r="F91" s="28" t="s">
        <v>222</v>
      </c>
    </row>
    <row r="92" spans="1:10" s="28" customFormat="1" x14ac:dyDescent="0.3">
      <c r="D92" s="91">
        <f>D106</f>
        <v>8</v>
      </c>
      <c r="E92" s="28" t="s">
        <v>26</v>
      </c>
      <c r="F92" s="28" t="s">
        <v>218</v>
      </c>
    </row>
    <row r="93" spans="1:10" s="28" customFormat="1" x14ac:dyDescent="0.3">
      <c r="D93" s="91"/>
    </row>
    <row r="94" spans="1:10" s="28" customFormat="1" x14ac:dyDescent="0.3">
      <c r="D94" s="16">
        <f>ROUNDUP(D89*D90+D91*D92,0)</f>
        <v>360</v>
      </c>
      <c r="E94" s="17" t="s">
        <v>24</v>
      </c>
      <c r="F94" s="17" t="s">
        <v>27</v>
      </c>
    </row>
    <row r="95" spans="1:10" s="28" customFormat="1" x14ac:dyDescent="0.3">
      <c r="D95" s="91"/>
    </row>
    <row r="96" spans="1:10" x14ac:dyDescent="0.3">
      <c r="A96" s="92"/>
      <c r="B96" s="12">
        <f>B26</f>
        <v>507</v>
      </c>
      <c r="C96" s="12" t="str">
        <f>C26</f>
        <v>00350</v>
      </c>
      <c r="D96" s="79">
        <f>D109</f>
        <v>280</v>
      </c>
      <c r="E96" s="12" t="str">
        <f>E26</f>
        <v>FT</v>
      </c>
      <c r="F96" s="14" t="str">
        <f>F26</f>
        <v>STEEL PILES HP14X73, DRIVEN</v>
      </c>
      <c r="G96" s="14"/>
      <c r="H96" s="14"/>
      <c r="I96" s="14"/>
      <c r="J96" s="11"/>
    </row>
    <row r="97" spans="1:10" s="28" customFormat="1" x14ac:dyDescent="0.3">
      <c r="D97" s="29">
        <v>836.33</v>
      </c>
      <c r="E97" s="28" t="s">
        <v>24</v>
      </c>
      <c r="F97" s="28" t="s">
        <v>215</v>
      </c>
    </row>
    <row r="98" spans="1:10" s="28" customFormat="1" x14ac:dyDescent="0.3">
      <c r="D98" s="29">
        <v>821.2</v>
      </c>
      <c r="E98" s="28" t="s">
        <v>24</v>
      </c>
      <c r="F98" s="28" t="s">
        <v>216</v>
      </c>
    </row>
    <row r="99" spans="1:10" s="28" customFormat="1" x14ac:dyDescent="0.3">
      <c r="D99" s="91">
        <f>CEILING(D97-D98,5)</f>
        <v>20</v>
      </c>
      <c r="E99" s="28" t="s">
        <v>24</v>
      </c>
      <c r="F99" s="28" t="s">
        <v>265</v>
      </c>
    </row>
    <row r="100" spans="1:10" s="28" customFormat="1" x14ac:dyDescent="0.3">
      <c r="D100" s="29">
        <v>8</v>
      </c>
      <c r="E100" s="28" t="s">
        <v>26</v>
      </c>
      <c r="F100" s="28" t="s">
        <v>219</v>
      </c>
    </row>
    <row r="101" spans="1:10" s="62" customFormat="1" x14ac:dyDescent="0.3">
      <c r="D101" s="36">
        <f>D99*D100</f>
        <v>160</v>
      </c>
      <c r="E101" s="62" t="s">
        <v>24</v>
      </c>
      <c r="F101" s="62" t="s">
        <v>36</v>
      </c>
    </row>
    <row r="102" spans="1:10" s="62" customFormat="1" x14ac:dyDescent="0.3">
      <c r="D102" s="36"/>
    </row>
    <row r="103" spans="1:10" s="62" customFormat="1" x14ac:dyDescent="0.3">
      <c r="D103" s="29">
        <v>836</v>
      </c>
      <c r="E103" s="28" t="s">
        <v>24</v>
      </c>
      <c r="F103" s="28" t="s">
        <v>215</v>
      </c>
    </row>
    <row r="104" spans="1:10" s="62" customFormat="1" x14ac:dyDescent="0.3">
      <c r="D104" s="29">
        <v>822.4</v>
      </c>
      <c r="E104" s="28" t="s">
        <v>24</v>
      </c>
      <c r="F104" s="28" t="s">
        <v>216</v>
      </c>
    </row>
    <row r="105" spans="1:10" s="62" customFormat="1" x14ac:dyDescent="0.3">
      <c r="D105" s="91">
        <f>CEILING(D103-D104,5)</f>
        <v>15</v>
      </c>
      <c r="E105" s="28" t="s">
        <v>24</v>
      </c>
      <c r="F105" s="28" t="s">
        <v>265</v>
      </c>
    </row>
    <row r="106" spans="1:10" s="62" customFormat="1" x14ac:dyDescent="0.3">
      <c r="D106" s="29">
        <v>8</v>
      </c>
      <c r="E106" s="28" t="s">
        <v>26</v>
      </c>
      <c r="F106" s="28" t="s">
        <v>220</v>
      </c>
    </row>
    <row r="107" spans="1:10" s="62" customFormat="1" x14ac:dyDescent="0.3">
      <c r="D107" s="36">
        <f>D105*D106</f>
        <v>120</v>
      </c>
      <c r="E107" s="62" t="s">
        <v>24</v>
      </c>
      <c r="F107" s="62" t="s">
        <v>36</v>
      </c>
    </row>
    <row r="108" spans="1:10" s="62" customFormat="1" x14ac:dyDescent="0.3">
      <c r="D108" s="36"/>
    </row>
    <row r="109" spans="1:10" s="28" customFormat="1" x14ac:dyDescent="0.3">
      <c r="D109" s="16">
        <f>ROUNDUP(D101+D107,0)</f>
        <v>280</v>
      </c>
      <c r="E109" s="61" t="s">
        <v>24</v>
      </c>
      <c r="F109" s="61" t="s">
        <v>27</v>
      </c>
    </row>
    <row r="110" spans="1:10" s="28" customFormat="1" x14ac:dyDescent="0.3">
      <c r="D110" s="91"/>
    </row>
    <row r="111" spans="1:10" x14ac:dyDescent="0.3">
      <c r="A111" s="92"/>
      <c r="B111" s="12">
        <f>B29</f>
        <v>509</v>
      </c>
      <c r="C111" s="12">
        <f>C29</f>
        <v>10000</v>
      </c>
      <c r="D111" s="18">
        <f>ROUNDUP(D118,0)</f>
        <v>5400</v>
      </c>
      <c r="E111" s="12" t="str">
        <f>E29</f>
        <v>LB</v>
      </c>
      <c r="F111" s="15" t="str">
        <f>F29</f>
        <v>EPOXY COATED STEEL REINFORCEMENT</v>
      </c>
      <c r="G111" s="15"/>
      <c r="H111" s="15"/>
      <c r="I111" s="15"/>
      <c r="J111" s="11"/>
    </row>
    <row r="112" spans="1:10" x14ac:dyDescent="0.3">
      <c r="D112" s="56">
        <v>120</v>
      </c>
      <c r="E112" s="54" t="s">
        <v>277</v>
      </c>
      <c r="F112" s="60"/>
    </row>
    <row r="113" spans="1:10" s="60" customFormat="1" x14ac:dyDescent="0.3">
      <c r="D113" s="26"/>
    </row>
    <row r="114" spans="1:10" x14ac:dyDescent="0.3">
      <c r="D114" s="26">
        <f>D140</f>
        <v>21</v>
      </c>
      <c r="E114" s="54" t="s">
        <v>279</v>
      </c>
      <c r="F114" s="60" t="s">
        <v>278</v>
      </c>
    </row>
    <row r="115" spans="1:10" x14ac:dyDescent="0.3">
      <c r="D115" s="26">
        <f>D148</f>
        <v>20</v>
      </c>
      <c r="E115" s="54" t="s">
        <v>279</v>
      </c>
      <c r="F115" s="60" t="s">
        <v>108</v>
      </c>
    </row>
    <row r="116" spans="1:10" x14ac:dyDescent="0.3">
      <c r="D116" s="26">
        <f>D166</f>
        <v>4</v>
      </c>
      <c r="E116" s="54" t="s">
        <v>279</v>
      </c>
      <c r="F116" s="60" t="s">
        <v>251</v>
      </c>
    </row>
    <row r="117" spans="1:10" s="60" customFormat="1" x14ac:dyDescent="0.3">
      <c r="D117" s="26"/>
    </row>
    <row r="118" spans="1:10" x14ac:dyDescent="0.3">
      <c r="D118" s="16">
        <f>SUM(D114:D116)*D112</f>
        <v>5400</v>
      </c>
      <c r="E118" s="17" t="s">
        <v>28</v>
      </c>
      <c r="F118" s="17" t="s">
        <v>27</v>
      </c>
      <c r="G118" s="17"/>
      <c r="H118" s="17"/>
      <c r="I118" s="17"/>
    </row>
    <row r="120" spans="1:10" x14ac:dyDescent="0.3">
      <c r="A120" s="92"/>
      <c r="B120" s="12">
        <f>B31</f>
        <v>511</v>
      </c>
      <c r="C120" s="12">
        <f>C31</f>
        <v>46000</v>
      </c>
      <c r="D120" s="19">
        <f>D140</f>
        <v>21</v>
      </c>
      <c r="E120" s="12" t="str">
        <f>E31</f>
        <v>CY</v>
      </c>
      <c r="F120" s="15" t="str">
        <f>F31</f>
        <v>CLASS QC1 CONCRETE, RETAINING/WINGWALL NOT INCLUDING FOOTING</v>
      </c>
      <c r="G120" s="15"/>
      <c r="H120" s="15"/>
      <c r="I120" s="15"/>
      <c r="J120" s="11"/>
    </row>
    <row r="121" spans="1:10" x14ac:dyDescent="0.3">
      <c r="B121" s="54" t="s">
        <v>54</v>
      </c>
      <c r="D121" s="56">
        <v>846.17</v>
      </c>
      <c r="E121" s="54" t="s">
        <v>24</v>
      </c>
      <c r="F121" s="60" t="s">
        <v>131</v>
      </c>
    </row>
    <row r="122" spans="1:10" x14ac:dyDescent="0.3">
      <c r="D122" s="56">
        <v>834.83</v>
      </c>
      <c r="E122" s="54" t="s">
        <v>24</v>
      </c>
      <c r="F122" s="60" t="s">
        <v>118</v>
      </c>
    </row>
    <row r="123" spans="1:10" x14ac:dyDescent="0.3">
      <c r="D123" s="56">
        <v>2</v>
      </c>
      <c r="E123" s="54" t="s">
        <v>24</v>
      </c>
      <c r="F123" s="60" t="s">
        <v>115</v>
      </c>
    </row>
    <row r="124" spans="1:10" x14ac:dyDescent="0.3">
      <c r="D124" s="26">
        <f>D121-D122-D123</f>
        <v>9.3399999999999181</v>
      </c>
      <c r="E124" s="54" t="s">
        <v>24</v>
      </c>
      <c r="F124" s="60" t="s">
        <v>34</v>
      </c>
    </row>
    <row r="125" spans="1:10" x14ac:dyDescent="0.3">
      <c r="D125" s="56">
        <v>15</v>
      </c>
      <c r="E125" s="54" t="s">
        <v>24</v>
      </c>
      <c r="F125" s="60" t="s">
        <v>223</v>
      </c>
    </row>
    <row r="126" spans="1:10" x14ac:dyDescent="0.3">
      <c r="D126" s="56">
        <v>15</v>
      </c>
      <c r="E126" s="54" t="s">
        <v>24</v>
      </c>
      <c r="F126" s="60" t="s">
        <v>224</v>
      </c>
    </row>
    <row r="127" spans="1:10" x14ac:dyDescent="0.3">
      <c r="D127" s="56">
        <v>1</v>
      </c>
      <c r="E127" s="54" t="s">
        <v>24</v>
      </c>
      <c r="F127" s="60" t="s">
        <v>58</v>
      </c>
    </row>
    <row r="128" spans="1:10" x14ac:dyDescent="0.3">
      <c r="D128" s="26">
        <f>D124*(D125+D126)*D127</f>
        <v>280.19999999999754</v>
      </c>
      <c r="E128" s="54" t="s">
        <v>30</v>
      </c>
      <c r="F128" s="60" t="s">
        <v>225</v>
      </c>
    </row>
    <row r="129" spans="1:10" x14ac:dyDescent="0.3">
      <c r="D129" s="55"/>
      <c r="F129" s="60"/>
    </row>
    <row r="130" spans="1:10" x14ac:dyDescent="0.3">
      <c r="B130" s="54" t="s">
        <v>57</v>
      </c>
      <c r="D130" s="56">
        <v>845.25</v>
      </c>
      <c r="E130" s="54" t="s">
        <v>24</v>
      </c>
      <c r="F130" s="60" t="s">
        <v>131</v>
      </c>
    </row>
    <row r="131" spans="1:10" x14ac:dyDescent="0.3">
      <c r="D131" s="56">
        <v>834.5</v>
      </c>
      <c r="E131" s="54" t="s">
        <v>24</v>
      </c>
      <c r="F131" s="60" t="s">
        <v>118</v>
      </c>
    </row>
    <row r="132" spans="1:10" x14ac:dyDescent="0.3">
      <c r="D132" s="56">
        <v>2</v>
      </c>
      <c r="E132" s="54" t="s">
        <v>24</v>
      </c>
      <c r="F132" s="60" t="s">
        <v>115</v>
      </c>
    </row>
    <row r="133" spans="1:10" x14ac:dyDescent="0.3">
      <c r="D133" s="26">
        <f>D130-D131-D132</f>
        <v>8.75</v>
      </c>
      <c r="E133" s="54" t="s">
        <v>24</v>
      </c>
      <c r="F133" s="60" t="s">
        <v>34</v>
      </c>
    </row>
    <row r="134" spans="1:10" x14ac:dyDescent="0.3">
      <c r="D134" s="56">
        <v>15</v>
      </c>
      <c r="E134" s="54" t="s">
        <v>24</v>
      </c>
      <c r="F134" s="60" t="s">
        <v>223</v>
      </c>
    </row>
    <row r="135" spans="1:10" x14ac:dyDescent="0.3">
      <c r="D135" s="56">
        <v>15</v>
      </c>
      <c r="E135" s="54" t="s">
        <v>24</v>
      </c>
      <c r="F135" s="60" t="s">
        <v>224</v>
      </c>
    </row>
    <row r="136" spans="1:10" x14ac:dyDescent="0.3">
      <c r="D136" s="56">
        <v>1</v>
      </c>
      <c r="E136" s="54" t="s">
        <v>24</v>
      </c>
      <c r="F136" s="60" t="s">
        <v>58</v>
      </c>
    </row>
    <row r="137" spans="1:10" x14ac:dyDescent="0.3">
      <c r="D137" s="26">
        <f>D133*(D134+D135)*D136</f>
        <v>262.5</v>
      </c>
      <c r="E137" s="54" t="s">
        <v>30</v>
      </c>
      <c r="F137" s="60" t="s">
        <v>225</v>
      </c>
    </row>
    <row r="138" spans="1:10" x14ac:dyDescent="0.3">
      <c r="D138" s="55"/>
      <c r="F138" s="60"/>
    </row>
    <row r="139" spans="1:10" x14ac:dyDescent="0.3">
      <c r="D139" s="55">
        <f>D128+D137</f>
        <v>542.69999999999754</v>
      </c>
      <c r="E139" s="54" t="s">
        <v>30</v>
      </c>
      <c r="F139" s="54" t="s">
        <v>32</v>
      </c>
    </row>
    <row r="140" spans="1:10" x14ac:dyDescent="0.3">
      <c r="D140" s="16">
        <f>ROUNDUP(D139/27,0)</f>
        <v>21</v>
      </c>
      <c r="E140" s="17" t="s">
        <v>31</v>
      </c>
      <c r="F140" s="17" t="s">
        <v>32</v>
      </c>
      <c r="G140" s="17"/>
      <c r="H140" s="17"/>
      <c r="I140" s="17"/>
    </row>
    <row r="141" spans="1:10" x14ac:dyDescent="0.3">
      <c r="D141" s="55"/>
      <c r="F141" s="60"/>
    </row>
    <row r="142" spans="1:10" x14ac:dyDescent="0.3">
      <c r="A142" s="92"/>
      <c r="B142" s="12">
        <f>B32</f>
        <v>511</v>
      </c>
      <c r="C142" s="12">
        <f>C32</f>
        <v>46510</v>
      </c>
      <c r="D142" s="19">
        <f>D148</f>
        <v>20</v>
      </c>
      <c r="E142" s="12" t="str">
        <f>E32</f>
        <v>CY</v>
      </c>
      <c r="F142" s="15" t="str">
        <f>F32</f>
        <v>CLASS QC1 CONCRETE, FOOTING</v>
      </c>
      <c r="G142" s="15"/>
      <c r="H142" s="15"/>
      <c r="I142" s="15"/>
      <c r="J142" s="11"/>
    </row>
    <row r="143" spans="1:10" x14ac:dyDescent="0.3">
      <c r="B143" s="54" t="s">
        <v>67</v>
      </c>
      <c r="D143" s="56">
        <v>129.06</v>
      </c>
      <c r="E143" s="54" t="s">
        <v>29</v>
      </c>
      <c r="F143" s="60" t="s">
        <v>107</v>
      </c>
    </row>
    <row r="144" spans="1:10" x14ac:dyDescent="0.3">
      <c r="D144" s="56">
        <v>2</v>
      </c>
      <c r="E144" s="54" t="s">
        <v>24</v>
      </c>
      <c r="F144" s="60" t="s">
        <v>115</v>
      </c>
    </row>
    <row r="145" spans="1:10" x14ac:dyDescent="0.3">
      <c r="D145" s="55">
        <f>D143*D144</f>
        <v>258.12</v>
      </c>
      <c r="E145" s="54" t="s">
        <v>30</v>
      </c>
      <c r="F145" s="60" t="s">
        <v>59</v>
      </c>
    </row>
    <row r="146" spans="1:10" x14ac:dyDescent="0.3">
      <c r="D146" s="56">
        <v>2</v>
      </c>
      <c r="E146" s="54" t="s">
        <v>26</v>
      </c>
      <c r="F146" s="60" t="s">
        <v>35</v>
      </c>
    </row>
    <row r="147" spans="1:10" x14ac:dyDescent="0.3">
      <c r="D147" s="55">
        <f>D145*D146</f>
        <v>516.24</v>
      </c>
      <c r="E147" s="54" t="s">
        <v>30</v>
      </c>
      <c r="F147" s="60" t="s">
        <v>41</v>
      </c>
    </row>
    <row r="148" spans="1:10" x14ac:dyDescent="0.3">
      <c r="D148" s="16">
        <f>ROUNDUP(D147/27,0)</f>
        <v>20</v>
      </c>
      <c r="E148" s="17" t="s">
        <v>31</v>
      </c>
      <c r="F148" s="17" t="s">
        <v>32</v>
      </c>
    </row>
    <row r="150" spans="1:10" x14ac:dyDescent="0.3">
      <c r="A150" s="92"/>
      <c r="B150" s="12">
        <f>B33</f>
        <v>511</v>
      </c>
      <c r="C150" s="12">
        <f>C33</f>
        <v>46610</v>
      </c>
      <c r="D150" s="19">
        <f>D166</f>
        <v>4</v>
      </c>
      <c r="E150" s="12" t="str">
        <f>E33</f>
        <v>CY</v>
      </c>
      <c r="F150" s="15" t="str">
        <f>F33</f>
        <v>CLASS QC1 CONCRETE, HEADWALL</v>
      </c>
      <c r="G150" s="15"/>
      <c r="H150" s="15"/>
      <c r="I150" s="15"/>
      <c r="J150" s="11"/>
    </row>
    <row r="151" spans="1:10" x14ac:dyDescent="0.3">
      <c r="B151" s="54" t="s">
        <v>54</v>
      </c>
      <c r="D151" s="55">
        <f>D121</f>
        <v>846.17</v>
      </c>
      <c r="E151" s="54" t="s">
        <v>24</v>
      </c>
      <c r="F151" s="60" t="s">
        <v>131</v>
      </c>
    </row>
    <row r="152" spans="1:10" x14ac:dyDescent="0.3">
      <c r="D152" s="78">
        <f>843.83</f>
        <v>843.83</v>
      </c>
      <c r="E152" s="54" t="s">
        <v>24</v>
      </c>
      <c r="F152" s="60" t="s">
        <v>226</v>
      </c>
    </row>
    <row r="153" spans="1:10" x14ac:dyDescent="0.3">
      <c r="D153" s="26">
        <f>D151-D152</f>
        <v>2.3399999999999181</v>
      </c>
      <c r="E153" s="54" t="s">
        <v>24</v>
      </c>
      <c r="F153" s="60" t="s">
        <v>34</v>
      </c>
    </row>
    <row r="154" spans="1:10" x14ac:dyDescent="0.3">
      <c r="D154" s="56">
        <f>14+2.625/12</f>
        <v>14.21875</v>
      </c>
      <c r="E154" s="54" t="s">
        <v>24</v>
      </c>
      <c r="F154" s="60" t="s">
        <v>113</v>
      </c>
    </row>
    <row r="155" spans="1:10" x14ac:dyDescent="0.3">
      <c r="D155" s="56">
        <f>1+8.625/12</f>
        <v>1.71875</v>
      </c>
      <c r="E155" s="54" t="s">
        <v>24</v>
      </c>
      <c r="F155" s="60" t="s">
        <v>43</v>
      </c>
    </row>
    <row r="156" spans="1:10" x14ac:dyDescent="0.3">
      <c r="D156" s="55">
        <f>D153*D154*D155</f>
        <v>57.186035156247996</v>
      </c>
      <c r="E156" s="54" t="s">
        <v>30</v>
      </c>
      <c r="F156" s="60" t="s">
        <v>41</v>
      </c>
    </row>
    <row r="158" spans="1:10" x14ac:dyDescent="0.3">
      <c r="B158" s="54" t="s">
        <v>57</v>
      </c>
      <c r="D158" s="55">
        <f>D130</f>
        <v>845.25</v>
      </c>
      <c r="E158" s="54" t="s">
        <v>24</v>
      </c>
      <c r="F158" s="60" t="s">
        <v>131</v>
      </c>
    </row>
    <row r="159" spans="1:10" x14ac:dyDescent="0.3">
      <c r="D159" s="78">
        <v>843.5</v>
      </c>
      <c r="E159" s="54" t="s">
        <v>24</v>
      </c>
      <c r="F159" s="60" t="s">
        <v>226</v>
      </c>
    </row>
    <row r="160" spans="1:10" x14ac:dyDescent="0.3">
      <c r="D160" s="26">
        <f>D158-D159</f>
        <v>1.75</v>
      </c>
      <c r="E160" s="54" t="s">
        <v>24</v>
      </c>
      <c r="F160" s="60" t="s">
        <v>34</v>
      </c>
    </row>
    <row r="161" spans="1:10" x14ac:dyDescent="0.3">
      <c r="D161" s="56">
        <f>14+2.625/12</f>
        <v>14.21875</v>
      </c>
      <c r="E161" s="54" t="s">
        <v>24</v>
      </c>
      <c r="F161" s="60" t="s">
        <v>113</v>
      </c>
    </row>
    <row r="162" spans="1:10" x14ac:dyDescent="0.3">
      <c r="D162" s="56">
        <f>1+8.625/12</f>
        <v>1.71875</v>
      </c>
      <c r="E162" s="54" t="s">
        <v>24</v>
      </c>
      <c r="F162" s="60" t="s">
        <v>43</v>
      </c>
    </row>
    <row r="163" spans="1:10" x14ac:dyDescent="0.3">
      <c r="D163" s="55">
        <f>D160*D161*D162</f>
        <v>42.767333984375</v>
      </c>
      <c r="E163" s="54" t="s">
        <v>30</v>
      </c>
      <c r="F163" s="60" t="s">
        <v>41</v>
      </c>
    </row>
    <row r="165" spans="1:10" x14ac:dyDescent="0.3">
      <c r="D165" s="55">
        <f>D156+D163</f>
        <v>99.953369140622996</v>
      </c>
      <c r="E165" s="54" t="s">
        <v>30</v>
      </c>
      <c r="F165" s="54" t="s">
        <v>32</v>
      </c>
    </row>
    <row r="166" spans="1:10" x14ac:dyDescent="0.3">
      <c r="D166" s="16">
        <f>ROUNDUP(D165/27,0)</f>
        <v>4</v>
      </c>
      <c r="E166" s="17" t="s">
        <v>31</v>
      </c>
      <c r="F166" s="17" t="s">
        <v>32</v>
      </c>
    </row>
    <row r="168" spans="1:10" x14ac:dyDescent="0.3">
      <c r="A168" s="92"/>
      <c r="B168" s="12">
        <f>B35</f>
        <v>512</v>
      </c>
      <c r="C168" s="12">
        <f>C35</f>
        <v>10100</v>
      </c>
      <c r="D168" s="19">
        <f>D205</f>
        <v>55</v>
      </c>
      <c r="E168" s="12" t="str">
        <f>E35</f>
        <v>SY</v>
      </c>
      <c r="F168" s="15" t="str">
        <f>F35</f>
        <v>SEALING OF CONCRETE SURFACES (EPOXY-URETHANE)</v>
      </c>
      <c r="G168" s="15"/>
      <c r="H168" s="15"/>
      <c r="I168" s="15"/>
      <c r="J168" s="11"/>
    </row>
    <row r="169" spans="1:10" x14ac:dyDescent="0.3">
      <c r="B169" s="54" t="s">
        <v>54</v>
      </c>
      <c r="D169" s="56">
        <v>15</v>
      </c>
      <c r="E169" s="54" t="s">
        <v>24</v>
      </c>
      <c r="F169" s="60" t="s">
        <v>245</v>
      </c>
    </row>
    <row r="170" spans="1:10" x14ac:dyDescent="0.3">
      <c r="D170" s="56">
        <f>13+6.75/12</f>
        <v>13.5625</v>
      </c>
      <c r="E170" s="54" t="s">
        <v>24</v>
      </c>
      <c r="F170" s="60" t="s">
        <v>246</v>
      </c>
    </row>
    <row r="171" spans="1:10" x14ac:dyDescent="0.3">
      <c r="D171" s="56">
        <f>846.17-837.83</f>
        <v>8.3399999999999181</v>
      </c>
      <c r="E171" s="54" t="s">
        <v>24</v>
      </c>
      <c r="F171" s="60" t="s">
        <v>244</v>
      </c>
    </row>
    <row r="172" spans="1:10" x14ac:dyDescent="0.3">
      <c r="D172" s="26">
        <f>0.5*D169*D171+0.5*D170*D171</f>
        <v>119.10562499999884</v>
      </c>
      <c r="E172" s="54" t="s">
        <v>29</v>
      </c>
      <c r="F172" s="60" t="s">
        <v>247</v>
      </c>
    </row>
    <row r="173" spans="1:10" x14ac:dyDescent="0.3">
      <c r="D173" s="56">
        <v>1</v>
      </c>
      <c r="E173" s="54" t="s">
        <v>24</v>
      </c>
      <c r="F173" s="60" t="s">
        <v>58</v>
      </c>
    </row>
    <row r="174" spans="1:10" x14ac:dyDescent="0.3">
      <c r="D174" s="56">
        <v>0.5</v>
      </c>
      <c r="E174" s="54" t="s">
        <v>248</v>
      </c>
      <c r="F174" s="60" t="s">
        <v>249</v>
      </c>
    </row>
    <row r="175" spans="1:10" x14ac:dyDescent="0.3">
      <c r="D175" s="55">
        <f>(D169+D170)*(D173+D174)</f>
        <v>42.84375</v>
      </c>
      <c r="E175" s="54" t="s">
        <v>29</v>
      </c>
      <c r="F175" s="60" t="s">
        <v>250</v>
      </c>
    </row>
    <row r="176" spans="1:10" x14ac:dyDescent="0.3">
      <c r="D176" s="55">
        <f>D172+D175</f>
        <v>161.94937499999884</v>
      </c>
      <c r="E176" s="54" t="s">
        <v>29</v>
      </c>
      <c r="F176" s="60" t="s">
        <v>36</v>
      </c>
    </row>
    <row r="177" spans="2:6" x14ac:dyDescent="0.3">
      <c r="D177" s="55"/>
      <c r="F177" s="60"/>
    </row>
    <row r="178" spans="2:6" x14ac:dyDescent="0.3">
      <c r="B178" s="54" t="s">
        <v>57</v>
      </c>
      <c r="D178" s="56">
        <v>15</v>
      </c>
      <c r="E178" s="54" t="s">
        <v>24</v>
      </c>
      <c r="F178" s="60" t="s">
        <v>245</v>
      </c>
    </row>
    <row r="179" spans="2:6" x14ac:dyDescent="0.3">
      <c r="D179" s="56">
        <f>13+6.75/12</f>
        <v>13.5625</v>
      </c>
      <c r="E179" s="54" t="s">
        <v>24</v>
      </c>
      <c r="F179" s="60" t="s">
        <v>246</v>
      </c>
    </row>
    <row r="180" spans="2:6" x14ac:dyDescent="0.3">
      <c r="D180" s="56">
        <f>845.25-837.5</f>
        <v>7.75</v>
      </c>
      <c r="E180" s="54" t="s">
        <v>24</v>
      </c>
      <c r="F180" s="60" t="s">
        <v>244</v>
      </c>
    </row>
    <row r="181" spans="2:6" x14ac:dyDescent="0.3">
      <c r="D181" s="26">
        <f>0.5*D178*D180+0.5*D179*D180</f>
        <v>110.6796875</v>
      </c>
      <c r="E181" s="54" t="s">
        <v>29</v>
      </c>
      <c r="F181" s="60" t="s">
        <v>247</v>
      </c>
    </row>
    <row r="182" spans="2:6" x14ac:dyDescent="0.3">
      <c r="D182" s="56">
        <v>1</v>
      </c>
      <c r="E182" s="54" t="s">
        <v>24</v>
      </c>
      <c r="F182" s="60" t="s">
        <v>58</v>
      </c>
    </row>
    <row r="183" spans="2:6" x14ac:dyDescent="0.3">
      <c r="D183" s="56">
        <v>0.5</v>
      </c>
      <c r="E183" s="54" t="s">
        <v>248</v>
      </c>
      <c r="F183" s="60" t="s">
        <v>249</v>
      </c>
    </row>
    <row r="184" spans="2:6" x14ac:dyDescent="0.3">
      <c r="D184" s="55">
        <f>(D178+D179)*(D182+D183)</f>
        <v>42.84375</v>
      </c>
      <c r="E184" s="54" t="s">
        <v>29</v>
      </c>
      <c r="F184" s="60" t="s">
        <v>250</v>
      </c>
    </row>
    <row r="185" spans="2:6" x14ac:dyDescent="0.3">
      <c r="D185" s="55">
        <f>D181+D184</f>
        <v>153.5234375</v>
      </c>
      <c r="E185" s="54" t="s">
        <v>29</v>
      </c>
      <c r="F185" s="60" t="s">
        <v>36</v>
      </c>
    </row>
    <row r="186" spans="2:6" x14ac:dyDescent="0.3">
      <c r="D186" s="26"/>
      <c r="E186" s="60"/>
      <c r="F186" s="60"/>
    </row>
    <row r="187" spans="2:6" x14ac:dyDescent="0.3">
      <c r="B187" s="54" t="s">
        <v>251</v>
      </c>
      <c r="D187" s="56">
        <f>D153</f>
        <v>2.3399999999999181</v>
      </c>
      <c r="E187" s="60" t="s">
        <v>24</v>
      </c>
      <c r="F187" s="60" t="s">
        <v>252</v>
      </c>
    </row>
    <row r="188" spans="2:6" x14ac:dyDescent="0.3">
      <c r="D188" s="56">
        <f>D160</f>
        <v>1.75</v>
      </c>
      <c r="E188" s="60" t="s">
        <v>24</v>
      </c>
      <c r="F188" s="60" t="s">
        <v>253</v>
      </c>
    </row>
    <row r="189" spans="2:6" x14ac:dyDescent="0.3">
      <c r="D189" s="56">
        <f>1+8.625/12</f>
        <v>1.71875</v>
      </c>
      <c r="E189" s="54" t="s">
        <v>24</v>
      </c>
      <c r="F189" s="60" t="s">
        <v>58</v>
      </c>
    </row>
    <row r="190" spans="2:6" x14ac:dyDescent="0.3">
      <c r="D190" s="56">
        <v>0.5</v>
      </c>
      <c r="E190" s="54" t="s">
        <v>248</v>
      </c>
      <c r="F190" s="60" t="s">
        <v>249</v>
      </c>
    </row>
    <row r="191" spans="2:6" x14ac:dyDescent="0.3">
      <c r="D191" s="26">
        <f>D190+D189+D187</f>
        <v>4.5587499999999181</v>
      </c>
      <c r="E191" s="60" t="s">
        <v>24</v>
      </c>
      <c r="F191" s="60" t="s">
        <v>254</v>
      </c>
    </row>
    <row r="192" spans="2:6" x14ac:dyDescent="0.3">
      <c r="D192" s="26">
        <f>D190+D189+D188</f>
        <v>3.96875</v>
      </c>
      <c r="E192" s="60" t="s">
        <v>24</v>
      </c>
      <c r="F192" s="60" t="s">
        <v>255</v>
      </c>
    </row>
    <row r="193" spans="1:10" x14ac:dyDescent="0.3">
      <c r="D193" s="56">
        <f>14+2.625/12</f>
        <v>14.21875</v>
      </c>
      <c r="E193" s="60" t="s">
        <v>24</v>
      </c>
      <c r="F193" s="60" t="s">
        <v>25</v>
      </c>
    </row>
    <row r="194" spans="1:10" x14ac:dyDescent="0.3">
      <c r="D194" s="26">
        <f>(D191+D192)*D193</f>
        <v>121.25039062499883</v>
      </c>
      <c r="E194" s="60" t="s">
        <v>29</v>
      </c>
      <c r="F194" s="60" t="s">
        <v>36</v>
      </c>
    </row>
    <row r="195" spans="1:10" x14ac:dyDescent="0.3">
      <c r="D195" s="55"/>
      <c r="F195" s="60"/>
    </row>
    <row r="196" spans="1:10" x14ac:dyDescent="0.3">
      <c r="B196" s="54" t="s">
        <v>256</v>
      </c>
      <c r="D196" s="56">
        <f>14+2.625/12</f>
        <v>14.21875</v>
      </c>
      <c r="E196" s="54" t="s">
        <v>24</v>
      </c>
      <c r="F196" s="60" t="s">
        <v>33</v>
      </c>
    </row>
    <row r="197" spans="1:10" x14ac:dyDescent="0.3">
      <c r="D197" s="56">
        <v>6</v>
      </c>
      <c r="E197" s="54" t="s">
        <v>24</v>
      </c>
      <c r="F197" s="60" t="s">
        <v>34</v>
      </c>
    </row>
    <row r="198" spans="1:10" x14ac:dyDescent="0.3">
      <c r="D198" s="55">
        <f>D196*D197</f>
        <v>85.3125</v>
      </c>
      <c r="E198" s="54" t="s">
        <v>29</v>
      </c>
      <c r="F198" s="60" t="s">
        <v>257</v>
      </c>
    </row>
    <row r="199" spans="1:10" x14ac:dyDescent="0.3">
      <c r="D199" s="56">
        <f>12*5</f>
        <v>60</v>
      </c>
      <c r="E199" s="54" t="s">
        <v>29</v>
      </c>
      <c r="F199" s="60" t="s">
        <v>258</v>
      </c>
    </row>
    <row r="200" spans="1:10" x14ac:dyDescent="0.3">
      <c r="D200" s="55">
        <f>D198-D199</f>
        <v>25.3125</v>
      </c>
      <c r="E200" s="54" t="s">
        <v>29</v>
      </c>
      <c r="F200" s="60" t="s">
        <v>259</v>
      </c>
    </row>
    <row r="201" spans="1:10" x14ac:dyDescent="0.3">
      <c r="D201" s="56">
        <v>2</v>
      </c>
      <c r="E201" s="54" t="s">
        <v>26</v>
      </c>
      <c r="F201" s="60" t="s">
        <v>243</v>
      </c>
    </row>
    <row r="202" spans="1:10" x14ac:dyDescent="0.3">
      <c r="D202" s="55">
        <f>D200*D201</f>
        <v>50.625</v>
      </c>
      <c r="E202" s="54" t="s">
        <v>29</v>
      </c>
      <c r="F202" s="60" t="s">
        <v>36</v>
      </c>
    </row>
    <row r="203" spans="1:10" x14ac:dyDescent="0.3">
      <c r="D203" s="55"/>
      <c r="F203" s="60"/>
    </row>
    <row r="204" spans="1:10" x14ac:dyDescent="0.3">
      <c r="D204" s="55">
        <f>D176+D185+D194+D202</f>
        <v>487.34820312499767</v>
      </c>
      <c r="E204" s="54" t="s">
        <v>29</v>
      </c>
      <c r="F204" s="54" t="s">
        <v>27</v>
      </c>
    </row>
    <row r="205" spans="1:10" x14ac:dyDescent="0.3">
      <c r="D205" s="16">
        <f>ROUNDUP(D204/9,0)</f>
        <v>55</v>
      </c>
      <c r="E205" s="17" t="s">
        <v>37</v>
      </c>
      <c r="F205" s="17" t="s">
        <v>27</v>
      </c>
      <c r="G205" s="17"/>
      <c r="H205" s="17"/>
      <c r="I205" s="17"/>
    </row>
    <row r="206" spans="1:10" x14ac:dyDescent="0.3">
      <c r="D206" s="26"/>
    </row>
    <row r="207" spans="1:10" x14ac:dyDescent="0.3">
      <c r="A207" s="92"/>
      <c r="B207" s="12">
        <f>B36</f>
        <v>512</v>
      </c>
      <c r="C207" s="12">
        <f>C36</f>
        <v>33000</v>
      </c>
      <c r="D207" s="19">
        <f>D213</f>
        <v>259</v>
      </c>
      <c r="E207" s="12" t="str">
        <f>E36</f>
        <v>SY</v>
      </c>
      <c r="F207" s="15" t="str">
        <f>F36</f>
        <v>TYPE 2 WATERPROOFING</v>
      </c>
      <c r="G207" s="15"/>
      <c r="H207" s="15"/>
      <c r="I207" s="15"/>
      <c r="J207" s="11"/>
    </row>
    <row r="208" spans="1:10" x14ac:dyDescent="0.3">
      <c r="D208" s="29">
        <v>1</v>
      </c>
      <c r="E208" s="28" t="s">
        <v>24</v>
      </c>
      <c r="F208" s="62" t="s">
        <v>281</v>
      </c>
      <c r="G208" s="28"/>
      <c r="H208" s="28"/>
      <c r="I208" s="28"/>
    </row>
    <row r="209" spans="1:10" x14ac:dyDescent="0.3">
      <c r="D209" s="29">
        <f>164+1.75/12</f>
        <v>164.14583333333334</v>
      </c>
      <c r="E209" s="28" t="s">
        <v>24</v>
      </c>
      <c r="F209" s="62" t="s">
        <v>280</v>
      </c>
      <c r="G209" s="28"/>
      <c r="H209" s="28"/>
      <c r="I209" s="28"/>
    </row>
    <row r="210" spans="1:10" x14ac:dyDescent="0.3">
      <c r="D210" s="29">
        <v>7</v>
      </c>
      <c r="E210" s="28" t="s">
        <v>24</v>
      </c>
      <c r="F210" s="62" t="s">
        <v>282</v>
      </c>
      <c r="G210" s="28"/>
      <c r="H210" s="28"/>
      <c r="I210" s="28"/>
    </row>
    <row r="211" spans="1:10" x14ac:dyDescent="0.3">
      <c r="D211" s="29">
        <v>2</v>
      </c>
      <c r="E211" s="28" t="s">
        <v>26</v>
      </c>
      <c r="F211" s="62" t="s">
        <v>283</v>
      </c>
      <c r="G211" s="28"/>
      <c r="H211" s="28"/>
      <c r="I211" s="28"/>
    </row>
    <row r="212" spans="1:10" x14ac:dyDescent="0.3">
      <c r="D212" s="36">
        <f>(D208+D209+D208)*D210*D211</f>
        <v>2326.041666666667</v>
      </c>
      <c r="E212" s="28" t="s">
        <v>29</v>
      </c>
      <c r="F212" s="28" t="s">
        <v>27</v>
      </c>
      <c r="G212" s="28"/>
      <c r="H212" s="28"/>
      <c r="I212" s="28"/>
    </row>
    <row r="213" spans="1:10" x14ac:dyDescent="0.3">
      <c r="D213" s="27">
        <f>ROUNDUP(D212/9,0)</f>
        <v>259</v>
      </c>
      <c r="E213" s="17" t="s">
        <v>37</v>
      </c>
      <c r="F213" s="17" t="s">
        <v>27</v>
      </c>
      <c r="G213" s="17"/>
      <c r="H213" s="17"/>
      <c r="I213" s="17"/>
    </row>
    <row r="215" spans="1:10" x14ac:dyDescent="0.3">
      <c r="A215" s="92"/>
      <c r="B215" s="12">
        <f>B37</f>
        <v>512</v>
      </c>
      <c r="C215" s="12">
        <f t="shared" ref="C215:F215" si="0">C37</f>
        <v>33011</v>
      </c>
      <c r="D215" s="12">
        <f>D220</f>
        <v>259</v>
      </c>
      <c r="E215" s="12" t="str">
        <f t="shared" si="0"/>
        <v>SY</v>
      </c>
      <c r="F215" s="15" t="str">
        <f t="shared" si="0"/>
        <v>TYPE 3 WATERPROOFING, AS PER PLAN</v>
      </c>
      <c r="G215" s="15"/>
      <c r="H215" s="15"/>
      <c r="I215" s="15"/>
      <c r="J215" s="11"/>
    </row>
    <row r="216" spans="1:10" x14ac:dyDescent="0.3">
      <c r="D216" s="56">
        <v>14</v>
      </c>
      <c r="E216" s="54" t="s">
        <v>24</v>
      </c>
      <c r="F216" s="54" t="s">
        <v>284</v>
      </c>
    </row>
    <row r="217" spans="1:10" x14ac:dyDescent="0.3">
      <c r="D217" s="56">
        <v>1</v>
      </c>
      <c r="E217" s="54" t="s">
        <v>24</v>
      </c>
      <c r="F217" s="54" t="s">
        <v>285</v>
      </c>
    </row>
    <row r="218" spans="1:10" x14ac:dyDescent="0.3">
      <c r="D218" s="29">
        <f>164+1.75/12</f>
        <v>164.14583333333334</v>
      </c>
      <c r="E218" s="54" t="s">
        <v>24</v>
      </c>
      <c r="F218" s="54" t="s">
        <v>280</v>
      </c>
    </row>
    <row r="219" spans="1:10" x14ac:dyDescent="0.3">
      <c r="D219" s="55">
        <f>(D217+D218+D217)*D216</f>
        <v>2326.041666666667</v>
      </c>
      <c r="E219" s="54" t="s">
        <v>29</v>
      </c>
      <c r="F219" s="54" t="s">
        <v>27</v>
      </c>
    </row>
    <row r="220" spans="1:10" x14ac:dyDescent="0.3">
      <c r="D220" s="97">
        <f>ROUNDUP(D219/9,0)</f>
        <v>259</v>
      </c>
      <c r="E220" s="17" t="s">
        <v>37</v>
      </c>
      <c r="F220" s="17" t="s">
        <v>27</v>
      </c>
    </row>
    <row r="222" spans="1:10" x14ac:dyDescent="0.3">
      <c r="A222" s="92"/>
      <c r="B222" s="12">
        <f>B41</f>
        <v>518</v>
      </c>
      <c r="C222" s="12">
        <f>C41</f>
        <v>21200</v>
      </c>
      <c r="D222" s="19">
        <f>D246</f>
        <v>35</v>
      </c>
      <c r="E222" s="12" t="str">
        <f>E41</f>
        <v>CY</v>
      </c>
      <c r="F222" s="15" t="str">
        <f>F41</f>
        <v>POROUS BACKFILL WITH GEOTEXTILE FABRIC</v>
      </c>
      <c r="G222" s="15"/>
      <c r="H222" s="15"/>
      <c r="I222" s="15"/>
      <c r="J222" s="11"/>
    </row>
    <row r="223" spans="1:10" x14ac:dyDescent="0.3">
      <c r="B223" s="54" t="s">
        <v>54</v>
      </c>
      <c r="D223" s="56">
        <v>2</v>
      </c>
      <c r="E223" s="54" t="s">
        <v>24</v>
      </c>
      <c r="F223" s="60" t="s">
        <v>33</v>
      </c>
    </row>
    <row r="224" spans="1:10" x14ac:dyDescent="0.3">
      <c r="D224" s="56">
        <f>13+6.75/12</f>
        <v>13.5625</v>
      </c>
      <c r="E224" s="54" t="s">
        <v>24</v>
      </c>
      <c r="F224" s="60" t="s">
        <v>103</v>
      </c>
    </row>
    <row r="225" spans="2:6" x14ac:dyDescent="0.3">
      <c r="D225" s="56">
        <v>15</v>
      </c>
      <c r="E225" s="54" t="s">
        <v>24</v>
      </c>
      <c r="F225" s="60" t="s">
        <v>228</v>
      </c>
    </row>
    <row r="226" spans="2:6" x14ac:dyDescent="0.3">
      <c r="D226" s="55">
        <f>D223*(D224+D225)</f>
        <v>57.125</v>
      </c>
      <c r="E226" s="54" t="s">
        <v>29</v>
      </c>
      <c r="F226" s="60" t="s">
        <v>107</v>
      </c>
    </row>
    <row r="227" spans="2:6" x14ac:dyDescent="0.3">
      <c r="D227" s="55"/>
      <c r="F227" s="60"/>
    </row>
    <row r="228" spans="2:6" x14ac:dyDescent="0.3">
      <c r="D228" s="26">
        <f>D124</f>
        <v>9.3399999999999181</v>
      </c>
      <c r="E228" s="54" t="s">
        <v>24</v>
      </c>
      <c r="F228" s="60" t="s">
        <v>229</v>
      </c>
    </row>
    <row r="229" spans="2:6" x14ac:dyDescent="0.3">
      <c r="D229" s="56">
        <v>1</v>
      </c>
      <c r="E229" s="54" t="s">
        <v>24</v>
      </c>
      <c r="F229" s="60" t="s">
        <v>230</v>
      </c>
    </row>
    <row r="230" spans="2:6" x14ac:dyDescent="0.3">
      <c r="D230" s="26">
        <f>D228-D229</f>
        <v>8.3399999999999181</v>
      </c>
      <c r="E230" s="54" t="s">
        <v>24</v>
      </c>
      <c r="F230" s="60" t="s">
        <v>231</v>
      </c>
    </row>
    <row r="231" spans="2:6" x14ac:dyDescent="0.3">
      <c r="D231" s="26"/>
      <c r="F231" s="60"/>
    </row>
    <row r="232" spans="2:6" x14ac:dyDescent="0.3">
      <c r="D232" s="26">
        <f>D226*D230</f>
        <v>476.42249999999535</v>
      </c>
      <c r="E232" s="54" t="s">
        <v>30</v>
      </c>
      <c r="F232" s="60" t="s">
        <v>41</v>
      </c>
    </row>
    <row r="233" spans="2:6" x14ac:dyDescent="0.3">
      <c r="D233" s="55"/>
      <c r="F233" s="60"/>
    </row>
    <row r="234" spans="2:6" x14ac:dyDescent="0.3">
      <c r="B234" s="54" t="s">
        <v>112</v>
      </c>
      <c r="D234" s="56">
        <v>2</v>
      </c>
      <c r="E234" s="54" t="s">
        <v>24</v>
      </c>
      <c r="F234" s="60" t="s">
        <v>33</v>
      </c>
    </row>
    <row r="235" spans="2:6" x14ac:dyDescent="0.3">
      <c r="D235" s="56">
        <f>13+6.75/12</f>
        <v>13.5625</v>
      </c>
      <c r="E235" s="54" t="s">
        <v>24</v>
      </c>
      <c r="F235" s="60" t="s">
        <v>103</v>
      </c>
    </row>
    <row r="236" spans="2:6" x14ac:dyDescent="0.3">
      <c r="D236" s="56">
        <v>15</v>
      </c>
      <c r="E236" s="54" t="s">
        <v>24</v>
      </c>
      <c r="F236" s="60" t="s">
        <v>228</v>
      </c>
    </row>
    <row r="237" spans="2:6" x14ac:dyDescent="0.3">
      <c r="D237" s="55">
        <f>D234*(D235+D236)</f>
        <v>57.125</v>
      </c>
      <c r="E237" s="54" t="s">
        <v>29</v>
      </c>
      <c r="F237" s="60" t="s">
        <v>107</v>
      </c>
    </row>
    <row r="238" spans="2:6" x14ac:dyDescent="0.3">
      <c r="D238" s="55"/>
      <c r="F238" s="60"/>
    </row>
    <row r="239" spans="2:6" x14ac:dyDescent="0.3">
      <c r="D239" s="26">
        <f>D133</f>
        <v>8.75</v>
      </c>
      <c r="E239" s="54" t="s">
        <v>24</v>
      </c>
      <c r="F239" s="60" t="s">
        <v>229</v>
      </c>
    </row>
    <row r="240" spans="2:6" x14ac:dyDescent="0.3">
      <c r="D240" s="56">
        <v>1</v>
      </c>
      <c r="E240" s="54" t="s">
        <v>24</v>
      </c>
      <c r="F240" s="60" t="s">
        <v>230</v>
      </c>
    </row>
    <row r="241" spans="1:10" x14ac:dyDescent="0.3">
      <c r="D241" s="26">
        <f>D239-D240</f>
        <v>7.75</v>
      </c>
      <c r="E241" s="54" t="s">
        <v>24</v>
      </c>
      <c r="F241" s="60" t="s">
        <v>231</v>
      </c>
    </row>
    <row r="242" spans="1:10" x14ac:dyDescent="0.3">
      <c r="D242" s="26"/>
      <c r="F242" s="60"/>
    </row>
    <row r="243" spans="1:10" x14ac:dyDescent="0.3">
      <c r="D243" s="26">
        <f>D237*D241</f>
        <v>442.71875</v>
      </c>
      <c r="E243" s="54" t="s">
        <v>30</v>
      </c>
      <c r="F243" s="60" t="s">
        <v>41</v>
      </c>
    </row>
    <row r="244" spans="1:10" x14ac:dyDescent="0.3">
      <c r="D244" s="55"/>
      <c r="F244" s="60"/>
    </row>
    <row r="245" spans="1:10" x14ac:dyDescent="0.3">
      <c r="D245" s="55">
        <f>D232+D243</f>
        <v>919.14124999999535</v>
      </c>
      <c r="E245" s="54" t="s">
        <v>30</v>
      </c>
      <c r="F245" s="60" t="s">
        <v>56</v>
      </c>
    </row>
    <row r="246" spans="1:10" x14ac:dyDescent="0.3">
      <c r="D246" s="16">
        <f>ROUNDUP(D245/27,0)</f>
        <v>35</v>
      </c>
      <c r="E246" s="17" t="s">
        <v>31</v>
      </c>
      <c r="F246" s="17" t="s">
        <v>49</v>
      </c>
    </row>
    <row r="247" spans="1:10" x14ac:dyDescent="0.3">
      <c r="D247" s="26"/>
    </row>
    <row r="248" spans="1:10" x14ac:dyDescent="0.3">
      <c r="A248" s="92"/>
      <c r="B248" s="12">
        <f>B42</f>
        <v>518</v>
      </c>
      <c r="C248" s="12">
        <f>C42</f>
        <v>40000</v>
      </c>
      <c r="D248" s="19">
        <f>D253</f>
        <v>50</v>
      </c>
      <c r="E248" s="12" t="str">
        <f>E42</f>
        <v>FT</v>
      </c>
      <c r="F248" s="15" t="str">
        <f>F42</f>
        <v>6" PERFORATED CORRUGATED PLASTIC PIPE</v>
      </c>
      <c r="G248" s="15"/>
      <c r="H248" s="15"/>
      <c r="I248" s="15"/>
      <c r="J248" s="11"/>
    </row>
    <row r="249" spans="1:10" x14ac:dyDescent="0.3">
      <c r="D249" s="56">
        <v>11</v>
      </c>
      <c r="E249" s="54" t="s">
        <v>24</v>
      </c>
      <c r="F249" s="60" t="s">
        <v>232</v>
      </c>
    </row>
    <row r="250" spans="1:10" x14ac:dyDescent="0.3">
      <c r="D250" s="56">
        <v>14</v>
      </c>
      <c r="E250" s="54" t="s">
        <v>24</v>
      </c>
      <c r="F250" s="60" t="s">
        <v>104</v>
      </c>
    </row>
    <row r="251" spans="1:10" x14ac:dyDescent="0.3">
      <c r="D251" s="55">
        <f>D249+D250</f>
        <v>25</v>
      </c>
      <c r="E251" s="54" t="s">
        <v>24</v>
      </c>
      <c r="F251" s="60" t="s">
        <v>233</v>
      </c>
    </row>
    <row r="252" spans="1:10" x14ac:dyDescent="0.3">
      <c r="D252" s="56">
        <v>2</v>
      </c>
      <c r="E252" s="54" t="s">
        <v>26</v>
      </c>
      <c r="F252" s="60" t="s">
        <v>234</v>
      </c>
    </row>
    <row r="253" spans="1:10" x14ac:dyDescent="0.3">
      <c r="D253" s="16">
        <f>D251*D252</f>
        <v>50</v>
      </c>
      <c r="E253" s="17" t="s">
        <v>24</v>
      </c>
      <c r="F253" s="61" t="s">
        <v>49</v>
      </c>
    </row>
    <row r="254" spans="1:10" x14ac:dyDescent="0.3">
      <c r="D254" s="26"/>
    </row>
    <row r="255" spans="1:10" x14ac:dyDescent="0.3">
      <c r="A255" s="92"/>
      <c r="B255" s="12">
        <f>B43</f>
        <v>518</v>
      </c>
      <c r="C255" s="12">
        <f>C43</f>
        <v>40010</v>
      </c>
      <c r="D255" s="19">
        <f>D258</f>
        <v>60</v>
      </c>
      <c r="E255" s="12" t="str">
        <f>E43</f>
        <v>FT</v>
      </c>
      <c r="F255" s="15" t="str">
        <f>F43</f>
        <v>6" NON-PERFORATED CORRUGATED PLASTIC PIPE, INCLUDING SPECIALS</v>
      </c>
      <c r="G255" s="15"/>
      <c r="H255" s="15"/>
      <c r="I255" s="15"/>
      <c r="J255" s="11"/>
    </row>
    <row r="256" spans="1:10" x14ac:dyDescent="0.3">
      <c r="D256" s="56">
        <v>15</v>
      </c>
      <c r="E256" s="54" t="s">
        <v>24</v>
      </c>
      <c r="F256" s="60" t="s">
        <v>235</v>
      </c>
    </row>
    <row r="257" spans="1:10" x14ac:dyDescent="0.3">
      <c r="D257" s="56">
        <v>4</v>
      </c>
      <c r="E257" s="54" t="s">
        <v>26</v>
      </c>
      <c r="F257" s="60" t="s">
        <v>80</v>
      </c>
    </row>
    <row r="258" spans="1:10" x14ac:dyDescent="0.3">
      <c r="D258" s="16">
        <f>D256*D257</f>
        <v>60</v>
      </c>
      <c r="E258" s="17" t="s">
        <v>24</v>
      </c>
      <c r="F258" s="17" t="s">
        <v>49</v>
      </c>
    </row>
    <row r="259" spans="1:10" x14ac:dyDescent="0.3">
      <c r="D259" s="26"/>
    </row>
    <row r="260" spans="1:10" x14ac:dyDescent="0.3">
      <c r="A260" s="92"/>
      <c r="B260" s="12">
        <f>B45</f>
        <v>530</v>
      </c>
      <c r="C260" s="12">
        <f t="shared" ref="C260:F260" si="1">C45</f>
        <v>13000</v>
      </c>
      <c r="D260" s="19">
        <f>D279</f>
        <v>278</v>
      </c>
      <c r="E260" s="12" t="str">
        <f t="shared" si="1"/>
        <v>SF</v>
      </c>
      <c r="F260" s="15" t="str">
        <f t="shared" si="1"/>
        <v>SPECIAL - FORM  LINER</v>
      </c>
      <c r="G260" s="15"/>
      <c r="H260" s="15"/>
      <c r="I260" s="15"/>
      <c r="J260" s="11"/>
    </row>
    <row r="261" spans="1:10" x14ac:dyDescent="0.3">
      <c r="B261" s="54" t="s">
        <v>238</v>
      </c>
      <c r="D261" s="26">
        <f>$D$171</f>
        <v>8.3399999999999181</v>
      </c>
      <c r="E261" s="60" t="s">
        <v>24</v>
      </c>
      <c r="F261" s="60" t="s">
        <v>244</v>
      </c>
    </row>
    <row r="262" spans="1:10" x14ac:dyDescent="0.3">
      <c r="D262" s="56">
        <v>6</v>
      </c>
      <c r="E262" s="60" t="s">
        <v>91</v>
      </c>
      <c r="F262" s="60" t="s">
        <v>291</v>
      </c>
    </row>
    <row r="263" spans="1:10" x14ac:dyDescent="0.3">
      <c r="D263" s="26">
        <f>D261+D262/12</f>
        <v>8.8399999999999181</v>
      </c>
      <c r="E263" s="60" t="s">
        <v>24</v>
      </c>
      <c r="F263" s="60" t="s">
        <v>34</v>
      </c>
    </row>
    <row r="264" spans="1:10" x14ac:dyDescent="0.3">
      <c r="D264" s="26">
        <f>$D$169</f>
        <v>15</v>
      </c>
      <c r="E264" s="60" t="s">
        <v>24</v>
      </c>
      <c r="F264" s="60" t="s">
        <v>245</v>
      </c>
    </row>
    <row r="265" spans="1:10" x14ac:dyDescent="0.3">
      <c r="D265" s="26">
        <f>$D$170</f>
        <v>13.5625</v>
      </c>
      <c r="E265" s="60" t="s">
        <v>24</v>
      </c>
      <c r="F265" s="60" t="s">
        <v>246</v>
      </c>
    </row>
    <row r="266" spans="1:10" x14ac:dyDescent="0.3">
      <c r="D266" s="26">
        <f>0.5*(D264+D265)*D263</f>
        <v>126.24624999999884</v>
      </c>
      <c r="E266" s="60" t="s">
        <v>29</v>
      </c>
      <c r="F266" s="60" t="s">
        <v>237</v>
      </c>
    </row>
    <row r="267" spans="1:10" x14ac:dyDescent="0.3">
      <c r="D267" s="26"/>
      <c r="E267" s="60"/>
      <c r="F267" s="60"/>
    </row>
    <row r="268" spans="1:10" x14ac:dyDescent="0.3">
      <c r="B268" s="54" t="s">
        <v>236</v>
      </c>
      <c r="D268" s="26">
        <f>$D$180</f>
        <v>7.75</v>
      </c>
      <c r="E268" s="60" t="s">
        <v>24</v>
      </c>
      <c r="F268" s="60" t="s">
        <v>244</v>
      </c>
    </row>
    <row r="269" spans="1:10" x14ac:dyDescent="0.3">
      <c r="D269" s="56">
        <v>6</v>
      </c>
      <c r="E269" s="60" t="s">
        <v>91</v>
      </c>
      <c r="F269" s="60" t="s">
        <v>291</v>
      </c>
    </row>
    <row r="270" spans="1:10" x14ac:dyDescent="0.3">
      <c r="D270" s="26">
        <f>D268+D269/12</f>
        <v>8.25</v>
      </c>
      <c r="E270" s="60" t="s">
        <v>24</v>
      </c>
      <c r="F270" s="60" t="s">
        <v>34</v>
      </c>
    </row>
    <row r="271" spans="1:10" x14ac:dyDescent="0.3">
      <c r="D271" s="26">
        <f>$D$178</f>
        <v>15</v>
      </c>
      <c r="E271" s="60" t="s">
        <v>24</v>
      </c>
      <c r="F271" s="60" t="s">
        <v>245</v>
      </c>
    </row>
    <row r="272" spans="1:10" x14ac:dyDescent="0.3">
      <c r="D272" s="26">
        <f>$D$179</f>
        <v>13.5625</v>
      </c>
      <c r="E272" s="60" t="s">
        <v>24</v>
      </c>
      <c r="F272" s="60" t="s">
        <v>246</v>
      </c>
    </row>
    <row r="273" spans="1:10" x14ac:dyDescent="0.3">
      <c r="D273" s="26">
        <f>0.5*(D271+D272)*D270</f>
        <v>117.8203125</v>
      </c>
      <c r="E273" s="60" t="s">
        <v>29</v>
      </c>
      <c r="F273" s="60" t="s">
        <v>237</v>
      </c>
    </row>
    <row r="274" spans="1:10" x14ac:dyDescent="0.3">
      <c r="D274" s="26"/>
      <c r="E274" s="60"/>
      <c r="F274" s="60"/>
    </row>
    <row r="275" spans="1:10" x14ac:dyDescent="0.3">
      <c r="B275" s="54" t="s">
        <v>251</v>
      </c>
      <c r="D275" s="26">
        <f>$D$187</f>
        <v>2.3399999999999181</v>
      </c>
      <c r="E275" s="60" t="s">
        <v>24</v>
      </c>
      <c r="F275" s="60" t="s">
        <v>292</v>
      </c>
    </row>
    <row r="276" spans="1:10" x14ac:dyDescent="0.3">
      <c r="D276" s="26">
        <f>$D$193</f>
        <v>14.21875</v>
      </c>
      <c r="E276" s="60" t="s">
        <v>24</v>
      </c>
      <c r="F276" s="60" t="s">
        <v>293</v>
      </c>
    </row>
    <row r="277" spans="1:10" x14ac:dyDescent="0.3">
      <c r="D277" s="26">
        <f>D275*D276</f>
        <v>33.271874999998836</v>
      </c>
      <c r="E277" s="60" t="s">
        <v>29</v>
      </c>
      <c r="F277" s="60" t="s">
        <v>237</v>
      </c>
    </row>
    <row r="278" spans="1:10" x14ac:dyDescent="0.3">
      <c r="D278" s="26"/>
      <c r="E278" s="60"/>
      <c r="F278" s="60"/>
    </row>
    <row r="279" spans="1:10" x14ac:dyDescent="0.3">
      <c r="D279" s="27">
        <f>ROUNDUP(D266+D273+D277,0)</f>
        <v>278</v>
      </c>
      <c r="E279" s="17" t="s">
        <v>29</v>
      </c>
      <c r="F279" s="17" t="s">
        <v>173</v>
      </c>
    </row>
    <row r="280" spans="1:10" x14ac:dyDescent="0.3">
      <c r="D280" s="26"/>
    </row>
    <row r="281" spans="1:10" x14ac:dyDescent="0.3">
      <c r="A281" s="92"/>
      <c r="B281" s="12">
        <f>B47</f>
        <v>601</v>
      </c>
      <c r="C281" s="12">
        <f>C47</f>
        <v>21001</v>
      </c>
      <c r="D281" s="18">
        <f>D293</f>
        <v>19</v>
      </c>
      <c r="E281" s="12" t="str">
        <f>E47</f>
        <v>SY</v>
      </c>
      <c r="F281" s="15" t="str">
        <f>F47</f>
        <v>CONCRETE SLOPE PROTECTION, AS PER PLAN</v>
      </c>
      <c r="G281" s="14"/>
      <c r="H281" s="14"/>
      <c r="I281" s="14"/>
      <c r="J281" s="11"/>
    </row>
    <row r="282" spans="1:10" x14ac:dyDescent="0.3">
      <c r="B282" s="54" t="s">
        <v>236</v>
      </c>
      <c r="D282" s="56">
        <v>5.75</v>
      </c>
      <c r="E282" s="54" t="s">
        <v>24</v>
      </c>
      <c r="F282" s="60" t="s">
        <v>33</v>
      </c>
    </row>
    <row r="283" spans="1:10" x14ac:dyDescent="0.3">
      <c r="D283" s="56">
        <f>14+2.75/12</f>
        <v>14.229166666666666</v>
      </c>
      <c r="E283" s="54" t="s">
        <v>24</v>
      </c>
      <c r="F283" s="60" t="s">
        <v>25</v>
      </c>
    </row>
    <row r="284" spans="1:10" x14ac:dyDescent="0.3">
      <c r="D284" s="26">
        <f>D282*D283</f>
        <v>81.817708333333329</v>
      </c>
      <c r="E284" s="54" t="s">
        <v>29</v>
      </c>
      <c r="F284" s="60" t="s">
        <v>237</v>
      </c>
    </row>
    <row r="285" spans="1:10" x14ac:dyDescent="0.3">
      <c r="D285" s="26"/>
      <c r="F285" s="60"/>
    </row>
    <row r="286" spans="1:10" x14ac:dyDescent="0.3">
      <c r="B286" s="54" t="s">
        <v>238</v>
      </c>
      <c r="D286" s="56">
        <v>5.75</v>
      </c>
      <c r="E286" s="54" t="s">
        <v>24</v>
      </c>
      <c r="F286" s="60" t="s">
        <v>33</v>
      </c>
    </row>
    <row r="287" spans="1:10" x14ac:dyDescent="0.3">
      <c r="D287" s="56">
        <f>14+2.75/12</f>
        <v>14.229166666666666</v>
      </c>
      <c r="E287" s="54" t="s">
        <v>24</v>
      </c>
      <c r="F287" s="60" t="s">
        <v>25</v>
      </c>
    </row>
    <row r="288" spans="1:10" x14ac:dyDescent="0.3">
      <c r="D288" s="26">
        <f>D286*D287</f>
        <v>81.817708333333329</v>
      </c>
      <c r="E288" s="54" t="s">
        <v>29</v>
      </c>
      <c r="F288" s="60" t="s">
        <v>78</v>
      </c>
    </row>
    <row r="289" spans="1:10" x14ac:dyDescent="0.3">
      <c r="D289" s="56">
        <v>1.4219999999999999</v>
      </c>
      <c r="E289" s="54" t="s">
        <v>29</v>
      </c>
      <c r="F289" s="60" t="s">
        <v>239</v>
      </c>
    </row>
    <row r="290" spans="1:10" x14ac:dyDescent="0.3">
      <c r="D290" s="26">
        <f>D288-D289</f>
        <v>80.395708333333332</v>
      </c>
      <c r="E290" s="54" t="s">
        <v>29</v>
      </c>
      <c r="F290" s="60" t="s">
        <v>237</v>
      </c>
    </row>
    <row r="291" spans="1:10" x14ac:dyDescent="0.3">
      <c r="D291" s="26"/>
      <c r="E291" s="60"/>
      <c r="F291" s="60"/>
    </row>
    <row r="292" spans="1:10" x14ac:dyDescent="0.3">
      <c r="D292" s="26">
        <f>D284+D290</f>
        <v>162.21341666666666</v>
      </c>
      <c r="E292" s="54" t="s">
        <v>29</v>
      </c>
      <c r="F292" s="60" t="s">
        <v>36</v>
      </c>
    </row>
    <row r="293" spans="1:10" x14ac:dyDescent="0.3">
      <c r="D293" s="16">
        <f>ROUNDUP(D292/9,0)</f>
        <v>19</v>
      </c>
      <c r="E293" s="17" t="s">
        <v>37</v>
      </c>
      <c r="F293" s="17" t="s">
        <v>27</v>
      </c>
    </row>
    <row r="294" spans="1:10" x14ac:dyDescent="0.3">
      <c r="D294" s="16"/>
      <c r="E294" s="17"/>
      <c r="F294" s="17"/>
    </row>
    <row r="295" spans="1:10" x14ac:dyDescent="0.3">
      <c r="A295" s="92"/>
      <c r="B295" s="12">
        <f>B48</f>
        <v>601</v>
      </c>
      <c r="C295" s="13">
        <f>C48</f>
        <v>32104</v>
      </c>
      <c r="D295" s="18">
        <f>D305</f>
        <v>29</v>
      </c>
      <c r="E295" s="13" t="str">
        <f>E48</f>
        <v>CY</v>
      </c>
      <c r="F295" s="15" t="str">
        <f>F48</f>
        <v>ROCK CHANNEL PROTECTION, TYPE B WITH GEOTEXTILE FABRIC</v>
      </c>
      <c r="G295" s="14"/>
      <c r="H295" s="14"/>
      <c r="I295" s="14"/>
      <c r="J295" s="11"/>
    </row>
    <row r="296" spans="1:10" x14ac:dyDescent="0.3">
      <c r="B296" s="54" t="s">
        <v>54</v>
      </c>
      <c r="D296" s="56">
        <v>61.81</v>
      </c>
      <c r="E296" s="54" t="s">
        <v>29</v>
      </c>
      <c r="F296" s="60" t="s">
        <v>240</v>
      </c>
    </row>
    <row r="297" spans="1:10" x14ac:dyDescent="0.3">
      <c r="D297" s="56">
        <v>2.5</v>
      </c>
      <c r="E297" s="54" t="s">
        <v>24</v>
      </c>
      <c r="F297" s="60" t="s">
        <v>43</v>
      </c>
    </row>
    <row r="298" spans="1:10" x14ac:dyDescent="0.3">
      <c r="D298" s="26">
        <f>D296*D297</f>
        <v>154.52500000000001</v>
      </c>
      <c r="E298" s="54" t="s">
        <v>30</v>
      </c>
      <c r="F298" s="60" t="s">
        <v>36</v>
      </c>
    </row>
    <row r="299" spans="1:10" x14ac:dyDescent="0.3">
      <c r="D299" s="26"/>
      <c r="F299" s="60"/>
    </row>
    <row r="300" spans="1:10" x14ac:dyDescent="0.3">
      <c r="B300" s="54" t="s">
        <v>57</v>
      </c>
      <c r="D300" s="56">
        <v>241.88</v>
      </c>
      <c r="E300" s="54" t="s">
        <v>29</v>
      </c>
      <c r="F300" s="60" t="s">
        <v>84</v>
      </c>
    </row>
    <row r="301" spans="1:10" x14ac:dyDescent="0.3">
      <c r="D301" s="56">
        <v>2.5</v>
      </c>
      <c r="E301" s="54" t="s">
        <v>24</v>
      </c>
      <c r="F301" s="60" t="s">
        <v>43</v>
      </c>
    </row>
    <row r="302" spans="1:10" x14ac:dyDescent="0.3">
      <c r="D302" s="26">
        <f>D300*D301</f>
        <v>604.70000000000005</v>
      </c>
      <c r="E302" s="54" t="s">
        <v>30</v>
      </c>
      <c r="F302" s="60" t="s">
        <v>36</v>
      </c>
    </row>
    <row r="303" spans="1:10" x14ac:dyDescent="0.3">
      <c r="D303" s="26"/>
    </row>
    <row r="304" spans="1:10" x14ac:dyDescent="0.3">
      <c r="D304" s="26">
        <f>D298+D302</f>
        <v>759.22500000000002</v>
      </c>
      <c r="E304" s="54" t="s">
        <v>30</v>
      </c>
      <c r="F304" s="54" t="s">
        <v>27</v>
      </c>
    </row>
    <row r="305" spans="1:10" x14ac:dyDescent="0.3">
      <c r="D305" s="16">
        <f>ROUNDUP(D304/27,0)</f>
        <v>29</v>
      </c>
      <c r="E305" s="17" t="s">
        <v>31</v>
      </c>
      <c r="F305" s="17" t="s">
        <v>27</v>
      </c>
    </row>
    <row r="306" spans="1:10" x14ac:dyDescent="0.3">
      <c r="D306" s="16"/>
      <c r="E306" s="17"/>
      <c r="F306" s="17"/>
    </row>
    <row r="307" spans="1:10" x14ac:dyDescent="0.3">
      <c r="A307" s="92"/>
      <c r="B307" s="12">
        <f>B50</f>
        <v>611</v>
      </c>
      <c r="C307" s="12">
        <f>C50</f>
        <v>95701</v>
      </c>
      <c r="D307" s="19">
        <f>D310</f>
        <v>165</v>
      </c>
      <c r="E307" s="12" t="str">
        <f>E50</f>
        <v>FT</v>
      </c>
      <c r="F307" s="15" t="str">
        <f>F50</f>
        <v>12' X 5' CONDUIT, TYPE 1, 706.05, AS PER PLAN</v>
      </c>
      <c r="G307" s="14"/>
      <c r="H307" s="14"/>
      <c r="I307" s="14"/>
      <c r="J307" s="11"/>
    </row>
    <row r="308" spans="1:10" x14ac:dyDescent="0.3">
      <c r="D308" s="56">
        <v>76</v>
      </c>
      <c r="E308" s="54" t="s">
        <v>24</v>
      </c>
      <c r="F308" s="60" t="s">
        <v>241</v>
      </c>
    </row>
    <row r="309" spans="1:10" x14ac:dyDescent="0.3">
      <c r="D309" s="56">
        <f>88+1.75/12</f>
        <v>88.145833333333329</v>
      </c>
      <c r="E309" s="54" t="s">
        <v>24</v>
      </c>
      <c r="F309" s="60" t="s">
        <v>242</v>
      </c>
    </row>
    <row r="310" spans="1:10" x14ac:dyDescent="0.3">
      <c r="D310" s="16">
        <f>ROUNDUP(D308+D309,0)</f>
        <v>165</v>
      </c>
      <c r="E310" s="17" t="s">
        <v>24</v>
      </c>
      <c r="F310" s="17" t="s">
        <v>27</v>
      </c>
    </row>
    <row r="311" spans="1:10" x14ac:dyDescent="0.3">
      <c r="D311" s="16"/>
      <c r="E311" s="17"/>
      <c r="F311" s="17"/>
    </row>
    <row r="312" spans="1:10" x14ac:dyDescent="0.3">
      <c r="A312" s="92"/>
      <c r="B312" s="12">
        <f>B52</f>
        <v>622</v>
      </c>
      <c r="C312" s="12">
        <f>C52</f>
        <v>24000</v>
      </c>
      <c r="D312" s="19">
        <f>D315</f>
        <v>64</v>
      </c>
      <c r="E312" s="12" t="str">
        <f>E52</f>
        <v>FT</v>
      </c>
      <c r="F312" s="15" t="str">
        <f>F52</f>
        <v>CONCRETE BARRIER, TYPE D</v>
      </c>
      <c r="G312" s="14"/>
      <c r="H312" s="14"/>
      <c r="I312" s="14"/>
      <c r="J312" s="11"/>
    </row>
    <row r="313" spans="1:10" x14ac:dyDescent="0.3">
      <c r="C313" s="60"/>
      <c r="D313" s="56">
        <f>16*2</f>
        <v>32</v>
      </c>
      <c r="E313" s="60" t="s">
        <v>24</v>
      </c>
      <c r="F313" s="60" t="s">
        <v>25</v>
      </c>
    </row>
    <row r="314" spans="1:10" x14ac:dyDescent="0.3">
      <c r="C314" s="60"/>
      <c r="D314" s="56">
        <v>2</v>
      </c>
      <c r="E314" s="60" t="s">
        <v>26</v>
      </c>
      <c r="F314" s="60" t="s">
        <v>243</v>
      </c>
    </row>
    <row r="315" spans="1:10" x14ac:dyDescent="0.3">
      <c r="C315" s="60"/>
      <c r="D315" s="27">
        <f>ROUNDUP(D313*D314,0)</f>
        <v>64</v>
      </c>
      <c r="E315" s="61" t="s">
        <v>24</v>
      </c>
      <c r="F315" s="61" t="s">
        <v>27</v>
      </c>
    </row>
    <row r="316" spans="1:10" x14ac:dyDescent="0.3">
      <c r="C316" s="60"/>
      <c r="D316" s="26"/>
      <c r="E316" s="60"/>
      <c r="F316" s="60"/>
    </row>
    <row r="317" spans="1:10" x14ac:dyDescent="0.3">
      <c r="C317" s="60"/>
      <c r="D317" s="26"/>
      <c r="E317" s="60"/>
      <c r="F317" s="60"/>
    </row>
    <row r="318" spans="1:10" x14ac:dyDescent="0.3">
      <c r="C318" s="60"/>
      <c r="D318" s="26"/>
      <c r="E318" s="60"/>
      <c r="F318" s="60"/>
    </row>
    <row r="319" spans="1:10" x14ac:dyDescent="0.3">
      <c r="C319" s="60"/>
      <c r="D319" s="26"/>
      <c r="E319" s="60"/>
      <c r="F319" s="60"/>
    </row>
    <row r="320" spans="1:10" x14ac:dyDescent="0.3">
      <c r="C320" s="60"/>
      <c r="D320" s="26"/>
      <c r="E320" s="60"/>
      <c r="F320" s="60"/>
    </row>
    <row r="321" spans="3:6" x14ac:dyDescent="0.3">
      <c r="C321" s="60"/>
      <c r="D321" s="26"/>
      <c r="E321" s="60"/>
      <c r="F321" s="60"/>
    </row>
    <row r="322" spans="3:6" x14ac:dyDescent="0.3">
      <c r="C322" s="60"/>
      <c r="D322" s="26"/>
      <c r="E322" s="60"/>
      <c r="F322" s="60"/>
    </row>
    <row r="323" spans="3:6" x14ac:dyDescent="0.3">
      <c r="C323" s="60"/>
      <c r="D323" s="26"/>
      <c r="E323" s="60"/>
      <c r="F323" s="60"/>
    </row>
    <row r="324" spans="3:6" x14ac:dyDescent="0.3">
      <c r="C324" s="60"/>
      <c r="D324" s="26"/>
      <c r="E324" s="60"/>
      <c r="F324" s="60"/>
    </row>
    <row r="325" spans="3:6" x14ac:dyDescent="0.3">
      <c r="D325" s="16"/>
      <c r="E325" s="17"/>
      <c r="F325" s="17"/>
    </row>
    <row r="326" spans="3:6" x14ac:dyDescent="0.3">
      <c r="D326" s="16"/>
      <c r="E326" s="17"/>
      <c r="F326" s="17"/>
    </row>
  </sheetData>
  <mergeCells count="5">
    <mergeCell ref="B7:J7"/>
    <mergeCell ref="I8:J8"/>
    <mergeCell ref="I9:J9"/>
    <mergeCell ref="I10:J10"/>
    <mergeCell ref="B12:F13"/>
  </mergeCells>
  <pageMargins left="0.7" right="0.7" top="0.75" bottom="0.75" header="0.3" footer="0.3"/>
  <pageSetup scale="51" fitToWidth="0" fitToHeight="0" orientation="portrait" r:id="rId1"/>
  <headerFooter>
    <oddFooter>&amp;L&amp;P/&amp;N
&amp;Z&amp;F</oddFooter>
  </headerFooter>
  <rowBreaks count="6" manualBreakCount="6">
    <brk id="57" min="1" max="9" man="1"/>
    <brk id="119" min="1" max="9" man="1"/>
    <brk id="167" min="1" max="9" man="1"/>
    <brk id="221" min="1" max="9" man="1"/>
    <brk id="280" min="1" max="9" man="1"/>
    <brk id="318" min="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FD81-F1BC-4892-A902-60C6D103AC33}">
  <dimension ref="A1:P324"/>
  <sheetViews>
    <sheetView view="pageBreakPreview" zoomScale="60" zoomScaleNormal="60" workbookViewId="0">
      <selection activeCell="J3" sqref="J3"/>
    </sheetView>
  </sheetViews>
  <sheetFormatPr defaultColWidth="9.109375" defaultRowHeight="14.4" x14ac:dyDescent="0.3"/>
  <cols>
    <col min="1" max="3" width="9.109375" style="54"/>
    <col min="4" max="4" width="12.6640625" style="54" customWidth="1"/>
    <col min="5" max="5" width="9.109375" style="54"/>
    <col min="6" max="6" width="79.6640625" style="54" customWidth="1"/>
    <col min="7" max="7" width="12.6640625" style="54" customWidth="1"/>
    <col min="8" max="8" width="6.6640625" style="54" customWidth="1"/>
    <col min="9" max="10" width="12.6640625" style="54" customWidth="1"/>
    <col min="11" max="11" width="12" style="54" bestFit="1" customWidth="1"/>
    <col min="12" max="12" width="12.44140625" style="54" bestFit="1" customWidth="1"/>
    <col min="13" max="16384" width="9.109375" style="54"/>
  </cols>
  <sheetData>
    <row r="1" spans="2:16" ht="17.100000000000001" customHeight="1" x14ac:dyDescent="0.4">
      <c r="C1" s="2"/>
      <c r="D1" s="2"/>
      <c r="E1" s="2"/>
      <c r="F1" s="2"/>
      <c r="G1" s="2"/>
      <c r="H1" s="2"/>
      <c r="I1" s="2"/>
      <c r="J1" s="3" t="s">
        <v>11</v>
      </c>
      <c r="L1" s="2"/>
      <c r="O1" s="2"/>
      <c r="P1" s="2"/>
    </row>
    <row r="2" spans="2:16" ht="17.100000000000001" customHeight="1" x14ac:dyDescent="0.4">
      <c r="B2" s="2"/>
      <c r="C2" s="2"/>
      <c r="D2" s="2"/>
      <c r="E2" s="2"/>
      <c r="F2" s="2"/>
      <c r="G2" s="2"/>
      <c r="H2" s="2"/>
      <c r="I2" s="2"/>
      <c r="J2" s="3" t="s">
        <v>305</v>
      </c>
      <c r="L2" s="2"/>
      <c r="O2" s="2"/>
      <c r="P2" s="2"/>
    </row>
    <row r="3" spans="2:16" ht="17.100000000000001" customHeight="1" x14ac:dyDescent="0.4">
      <c r="B3" s="2"/>
      <c r="C3" s="2"/>
      <c r="D3" s="2"/>
      <c r="E3" s="2"/>
      <c r="F3" s="2"/>
      <c r="G3" s="2"/>
      <c r="H3" s="2"/>
      <c r="I3" s="2"/>
      <c r="J3" s="3" t="s">
        <v>13</v>
      </c>
      <c r="L3" s="2"/>
      <c r="O3" s="2"/>
      <c r="P3" s="2"/>
    </row>
    <row r="4" spans="2:16" ht="17.100000000000001" customHeight="1" x14ac:dyDescent="0.4">
      <c r="B4" s="2"/>
      <c r="C4" s="2"/>
      <c r="D4" s="2"/>
      <c r="E4" s="2"/>
      <c r="F4" s="2"/>
      <c r="G4" s="2"/>
      <c r="H4" s="2"/>
      <c r="I4" s="2"/>
      <c r="J4" s="3" t="s">
        <v>14</v>
      </c>
      <c r="L4" s="2"/>
      <c r="O4" s="2"/>
      <c r="P4" s="2"/>
    </row>
    <row r="5" spans="2:16" s="4" customFormat="1" ht="2.25" customHeight="1" x14ac:dyDescent="0.3"/>
    <row r="6" spans="2:16" s="5" customFormat="1" ht="2.25" customHeight="1" x14ac:dyDescent="0.3"/>
    <row r="7" spans="2:16" ht="18" x14ac:dyDescent="0.35">
      <c r="B7" s="98" t="s">
        <v>65</v>
      </c>
      <c r="C7" s="98"/>
      <c r="D7" s="98"/>
      <c r="E7" s="98"/>
      <c r="F7" s="98"/>
      <c r="G7" s="98"/>
      <c r="H7" s="98"/>
      <c r="I7" s="98"/>
      <c r="J7" s="98"/>
      <c r="K7" s="8"/>
      <c r="L7" s="8"/>
      <c r="M7" s="8"/>
      <c r="N7" s="8"/>
    </row>
    <row r="8" spans="2:16" x14ac:dyDescent="0.3">
      <c r="B8" s="6" t="s">
        <v>15</v>
      </c>
      <c r="C8" s="6"/>
      <c r="D8" s="6" t="s">
        <v>206</v>
      </c>
      <c r="E8" s="6" t="s">
        <v>16</v>
      </c>
      <c r="F8" s="9">
        <v>44945</v>
      </c>
      <c r="G8" s="9"/>
      <c r="H8" s="37" t="s">
        <v>18</v>
      </c>
      <c r="I8" s="99">
        <v>117010</v>
      </c>
      <c r="J8" s="99"/>
    </row>
    <row r="9" spans="2:16" x14ac:dyDescent="0.3">
      <c r="B9" s="7" t="s">
        <v>17</v>
      </c>
      <c r="C9" s="7"/>
      <c r="D9" s="7" t="s">
        <v>207</v>
      </c>
      <c r="E9" s="7" t="s">
        <v>16</v>
      </c>
      <c r="F9" s="50">
        <v>44951</v>
      </c>
      <c r="G9" s="35"/>
      <c r="H9" s="35" t="s">
        <v>20</v>
      </c>
      <c r="I9" s="99" t="s">
        <v>83</v>
      </c>
      <c r="J9" s="99"/>
    </row>
    <row r="10" spans="2:16" x14ac:dyDescent="0.3">
      <c r="B10" s="7" t="s">
        <v>19</v>
      </c>
      <c r="C10" s="10" t="s">
        <v>205</v>
      </c>
      <c r="D10" s="10"/>
      <c r="E10" s="10"/>
      <c r="F10" s="7"/>
      <c r="G10" s="35"/>
      <c r="H10" s="35" t="s">
        <v>21</v>
      </c>
      <c r="I10" s="99"/>
      <c r="J10" s="99"/>
    </row>
    <row r="11" spans="2:16" ht="15" thickBot="1" x14ac:dyDescent="0.35"/>
    <row r="12" spans="2:16" ht="15" customHeight="1" x14ac:dyDescent="0.3">
      <c r="B12" s="100" t="s">
        <v>40</v>
      </c>
      <c r="C12" s="101"/>
      <c r="D12" s="101"/>
      <c r="E12" s="101"/>
      <c r="F12" s="101"/>
      <c r="G12" s="39" t="s">
        <v>45</v>
      </c>
      <c r="H12" s="39" t="str">
        <f>D8</f>
        <v>JYM</v>
      </c>
      <c r="I12" s="42" t="s">
        <v>47</v>
      </c>
      <c r="J12" s="40">
        <v>44945</v>
      </c>
    </row>
    <row r="13" spans="2:16" ht="15" customHeight="1" x14ac:dyDescent="0.3">
      <c r="B13" s="102"/>
      <c r="C13" s="103"/>
      <c r="D13" s="103"/>
      <c r="E13" s="103"/>
      <c r="F13" s="103"/>
      <c r="G13" s="41" t="s">
        <v>46</v>
      </c>
      <c r="H13" s="41" t="str">
        <f>D9</f>
        <v>PES</v>
      </c>
      <c r="I13" s="43" t="s">
        <v>47</v>
      </c>
      <c r="J13" s="51">
        <v>44951</v>
      </c>
    </row>
    <row r="14" spans="2:16" x14ac:dyDescent="0.3">
      <c r="B14" s="57" t="s">
        <v>0</v>
      </c>
      <c r="C14" s="58" t="s">
        <v>1</v>
      </c>
      <c r="D14" s="58" t="s">
        <v>2</v>
      </c>
      <c r="E14" s="58" t="s">
        <v>3</v>
      </c>
      <c r="F14" s="59" t="s">
        <v>4</v>
      </c>
      <c r="G14" s="44"/>
      <c r="H14" s="44"/>
      <c r="I14" s="45"/>
      <c r="J14" s="31" t="s">
        <v>23</v>
      </c>
      <c r="K14" s="54" t="s">
        <v>287</v>
      </c>
      <c r="L14" s="54" t="s">
        <v>288</v>
      </c>
    </row>
    <row r="15" spans="2:16" x14ac:dyDescent="0.3">
      <c r="B15" s="67">
        <v>202</v>
      </c>
      <c r="C15" s="68">
        <v>11001</v>
      </c>
      <c r="D15" s="64" t="s">
        <v>208</v>
      </c>
      <c r="E15" s="68"/>
      <c r="F15" s="69" t="s">
        <v>50</v>
      </c>
      <c r="G15" s="65"/>
      <c r="H15" s="65"/>
      <c r="I15" s="66"/>
      <c r="J15" s="32"/>
      <c r="K15" s="54">
        <v>30000</v>
      </c>
      <c r="L15" s="54">
        <f>K15</f>
        <v>30000</v>
      </c>
    </row>
    <row r="16" spans="2:16" x14ac:dyDescent="0.3">
      <c r="B16" s="67"/>
      <c r="C16" s="68"/>
      <c r="D16" s="64"/>
      <c r="E16" s="68"/>
      <c r="F16" s="69"/>
      <c r="G16" s="65"/>
      <c r="H16" s="65"/>
      <c r="I16" s="66"/>
      <c r="J16" s="32"/>
    </row>
    <row r="17" spans="2:12" x14ac:dyDescent="0.3">
      <c r="B17" s="67">
        <v>203</v>
      </c>
      <c r="C17" s="68">
        <v>10000</v>
      </c>
      <c r="D17" s="64">
        <f>D58</f>
        <v>1127</v>
      </c>
      <c r="E17" s="68" t="s">
        <v>210</v>
      </c>
      <c r="F17" s="69" t="s">
        <v>139</v>
      </c>
      <c r="G17" s="65"/>
      <c r="H17" s="65"/>
      <c r="I17" s="66"/>
      <c r="J17" s="32"/>
    </row>
    <row r="18" spans="2:12" x14ac:dyDescent="0.3">
      <c r="B18" s="70">
        <v>203</v>
      </c>
      <c r="C18" s="71">
        <v>20000</v>
      </c>
      <c r="D18" s="63">
        <f>D73</f>
        <v>1092</v>
      </c>
      <c r="E18" s="68" t="s">
        <v>210</v>
      </c>
      <c r="F18" s="72" t="s">
        <v>269</v>
      </c>
      <c r="G18" s="44"/>
      <c r="H18" s="44"/>
      <c r="I18" s="45"/>
      <c r="J18" s="34"/>
    </row>
    <row r="19" spans="2:12" x14ac:dyDescent="0.3">
      <c r="B19" s="67"/>
      <c r="C19" s="68"/>
      <c r="D19" s="64"/>
      <c r="E19" s="68"/>
      <c r="F19" s="69"/>
      <c r="G19" s="65"/>
      <c r="H19" s="65"/>
      <c r="I19" s="66"/>
      <c r="J19" s="32"/>
    </row>
    <row r="20" spans="2:12" x14ac:dyDescent="0.3">
      <c r="B20" s="70">
        <v>503</v>
      </c>
      <c r="C20" s="71">
        <v>11101</v>
      </c>
      <c r="D20" s="63" t="s">
        <v>208</v>
      </c>
      <c r="E20" s="71"/>
      <c r="F20" s="72" t="s">
        <v>180</v>
      </c>
      <c r="G20" s="44"/>
      <c r="H20" s="44"/>
      <c r="I20" s="45"/>
      <c r="J20" s="34"/>
      <c r="K20" s="54">
        <v>50000</v>
      </c>
      <c r="L20" s="54">
        <f>K20</f>
        <v>50000</v>
      </c>
    </row>
    <row r="21" spans="2:12" x14ac:dyDescent="0.3">
      <c r="B21" s="70">
        <v>503</v>
      </c>
      <c r="C21" s="71">
        <v>21300</v>
      </c>
      <c r="D21" s="63" t="s">
        <v>208</v>
      </c>
      <c r="E21" s="71"/>
      <c r="F21" s="72" t="s">
        <v>51</v>
      </c>
      <c r="G21" s="44"/>
      <c r="H21" s="44"/>
      <c r="I21" s="45"/>
      <c r="J21" s="53"/>
      <c r="K21" s="54">
        <v>10000</v>
      </c>
      <c r="L21" s="54">
        <f>K21</f>
        <v>10000</v>
      </c>
    </row>
    <row r="22" spans="2:12" x14ac:dyDescent="0.3">
      <c r="B22" s="67"/>
      <c r="C22" s="68"/>
      <c r="D22" s="64"/>
      <c r="E22" s="68"/>
      <c r="F22" s="69"/>
      <c r="G22" s="65"/>
      <c r="H22" s="65"/>
      <c r="I22" s="66"/>
      <c r="J22" s="32"/>
    </row>
    <row r="23" spans="2:12" x14ac:dyDescent="0.3">
      <c r="B23" s="67">
        <v>505</v>
      </c>
      <c r="C23" s="68">
        <v>11100</v>
      </c>
      <c r="D23" s="64" t="s">
        <v>208</v>
      </c>
      <c r="E23" s="68"/>
      <c r="F23" s="69" t="s">
        <v>217</v>
      </c>
      <c r="G23" s="65"/>
      <c r="H23" s="65"/>
      <c r="I23" s="66"/>
      <c r="J23" s="32"/>
      <c r="K23" s="54">
        <v>20000</v>
      </c>
      <c r="L23" s="54">
        <f>K23</f>
        <v>20000</v>
      </c>
    </row>
    <row r="24" spans="2:12" x14ac:dyDescent="0.3">
      <c r="B24" s="67"/>
      <c r="C24" s="68"/>
      <c r="D24" s="64"/>
      <c r="E24" s="68"/>
      <c r="F24" s="69"/>
      <c r="G24" s="65"/>
      <c r="H24" s="65"/>
      <c r="I24" s="66"/>
      <c r="J24" s="32"/>
    </row>
    <row r="25" spans="2:12" x14ac:dyDescent="0.3">
      <c r="B25" s="67">
        <v>507</v>
      </c>
      <c r="C25" s="90" t="s">
        <v>260</v>
      </c>
      <c r="D25" s="64">
        <f>D88</f>
        <v>360</v>
      </c>
      <c r="E25" s="68" t="s">
        <v>6</v>
      </c>
      <c r="F25" s="69" t="s">
        <v>261</v>
      </c>
      <c r="G25" s="65"/>
      <c r="H25" s="65"/>
      <c r="I25" s="66"/>
      <c r="J25" s="32"/>
      <c r="K25" s="54">
        <v>50.32</v>
      </c>
      <c r="L25" s="54">
        <f>D25*K25</f>
        <v>18115.2</v>
      </c>
    </row>
    <row r="26" spans="2:12" x14ac:dyDescent="0.3">
      <c r="B26" s="67">
        <v>507</v>
      </c>
      <c r="C26" s="90" t="s">
        <v>262</v>
      </c>
      <c r="D26" s="64">
        <f>D96</f>
        <v>280</v>
      </c>
      <c r="E26" s="68" t="s">
        <v>6</v>
      </c>
      <c r="F26" s="69" t="s">
        <v>263</v>
      </c>
      <c r="G26" s="65"/>
      <c r="H26" s="65"/>
      <c r="I26" s="66"/>
      <c r="J26" s="32"/>
      <c r="K26" s="54">
        <v>15.41</v>
      </c>
      <c r="L26" s="54">
        <f>D26*K26</f>
        <v>4314.8</v>
      </c>
    </row>
    <row r="27" spans="2:12" x14ac:dyDescent="0.3">
      <c r="B27" s="67">
        <v>507</v>
      </c>
      <c r="C27" s="68">
        <v>92201</v>
      </c>
      <c r="D27" s="64">
        <f>D80</f>
        <v>145</v>
      </c>
      <c r="E27" s="68" t="s">
        <v>6</v>
      </c>
      <c r="F27" s="69" t="s">
        <v>264</v>
      </c>
      <c r="G27" s="65"/>
      <c r="H27" s="65"/>
      <c r="I27" s="66"/>
      <c r="J27" s="32"/>
      <c r="K27" s="54">
        <v>165.32</v>
      </c>
      <c r="L27" s="54">
        <f>D27*K27</f>
        <v>23971.399999999998</v>
      </c>
    </row>
    <row r="28" spans="2:12" x14ac:dyDescent="0.3">
      <c r="B28" s="67"/>
      <c r="C28" s="68"/>
      <c r="D28" s="64"/>
      <c r="E28" s="68"/>
      <c r="F28" s="69"/>
      <c r="G28" s="65"/>
      <c r="H28" s="65"/>
      <c r="I28" s="66"/>
      <c r="J28" s="32"/>
    </row>
    <row r="29" spans="2:12" x14ac:dyDescent="0.3">
      <c r="B29" s="70">
        <v>509</v>
      </c>
      <c r="C29" s="71">
        <v>10000</v>
      </c>
      <c r="D29" s="63">
        <f>D111</f>
        <v>6247</v>
      </c>
      <c r="E29" s="71" t="s">
        <v>7</v>
      </c>
      <c r="F29" s="72" t="s">
        <v>209</v>
      </c>
      <c r="G29" s="44"/>
      <c r="H29" s="44"/>
      <c r="I29" s="45"/>
      <c r="J29" s="34"/>
      <c r="K29" s="54">
        <v>2.2200000000000002</v>
      </c>
      <c r="L29" s="54">
        <f>D29*K29</f>
        <v>13868.340000000002</v>
      </c>
    </row>
    <row r="30" spans="2:12" x14ac:dyDescent="0.3">
      <c r="B30" s="67"/>
      <c r="C30" s="68"/>
      <c r="D30" s="64"/>
      <c r="E30" s="68"/>
      <c r="F30" s="69"/>
      <c r="G30" s="65"/>
      <c r="H30" s="65"/>
      <c r="I30" s="66"/>
      <c r="J30" s="32"/>
    </row>
    <row r="31" spans="2:12" x14ac:dyDescent="0.3">
      <c r="B31" s="70">
        <v>511</v>
      </c>
      <c r="C31" s="71">
        <v>46010</v>
      </c>
      <c r="D31" s="63">
        <f>D118</f>
        <v>21</v>
      </c>
      <c r="E31" s="68" t="s">
        <v>210</v>
      </c>
      <c r="F31" s="72" t="s">
        <v>289</v>
      </c>
      <c r="G31" s="44"/>
      <c r="H31" s="44"/>
      <c r="I31" s="45"/>
      <c r="J31" s="30"/>
      <c r="K31" s="54">
        <v>1013.51</v>
      </c>
      <c r="L31" s="54">
        <f>D31*K31</f>
        <v>21283.71</v>
      </c>
    </row>
    <row r="32" spans="2:12" x14ac:dyDescent="0.3">
      <c r="B32" s="70">
        <v>511</v>
      </c>
      <c r="C32" s="71">
        <v>46510</v>
      </c>
      <c r="D32" s="63">
        <f>D140</f>
        <v>20</v>
      </c>
      <c r="E32" s="68" t="s">
        <v>210</v>
      </c>
      <c r="F32" s="72" t="s">
        <v>290</v>
      </c>
      <c r="G32" s="44"/>
      <c r="H32" s="44"/>
      <c r="I32" s="45"/>
      <c r="J32" s="30"/>
      <c r="K32" s="54">
        <v>491.03</v>
      </c>
      <c r="L32" s="54">
        <f>D32*K32</f>
        <v>9820.5999999999985</v>
      </c>
    </row>
    <row r="33" spans="2:12" x14ac:dyDescent="0.3">
      <c r="B33" s="67">
        <v>511</v>
      </c>
      <c r="C33" s="68">
        <v>46610</v>
      </c>
      <c r="D33" s="64">
        <f>D148</f>
        <v>4</v>
      </c>
      <c r="E33" s="68" t="s">
        <v>210</v>
      </c>
      <c r="F33" s="69" t="s">
        <v>227</v>
      </c>
      <c r="G33" s="73"/>
      <c r="H33" s="73"/>
      <c r="I33" s="74"/>
      <c r="J33" s="32"/>
      <c r="K33" s="54">
        <v>1881.71</v>
      </c>
      <c r="L33" s="54">
        <f>D33*K33</f>
        <v>7526.84</v>
      </c>
    </row>
    <row r="34" spans="2:12" x14ac:dyDescent="0.3">
      <c r="B34" s="67"/>
      <c r="C34" s="68"/>
      <c r="D34" s="64"/>
      <c r="E34" s="68"/>
      <c r="F34" s="69"/>
      <c r="G34" s="65"/>
      <c r="H34" s="65"/>
      <c r="I34" s="66"/>
      <c r="J34" s="32"/>
    </row>
    <row r="35" spans="2:12" x14ac:dyDescent="0.3">
      <c r="B35" s="70">
        <v>512</v>
      </c>
      <c r="C35" s="71">
        <v>10100</v>
      </c>
      <c r="D35" s="63">
        <f>D166</f>
        <v>55</v>
      </c>
      <c r="E35" s="71" t="s">
        <v>211</v>
      </c>
      <c r="F35" s="72" t="s">
        <v>9</v>
      </c>
      <c r="G35" s="44"/>
      <c r="H35" s="44"/>
      <c r="I35" s="45"/>
      <c r="J35" s="30"/>
      <c r="K35" s="54">
        <v>39.119999999999997</v>
      </c>
      <c r="L35" s="54">
        <f>D35*K35</f>
        <v>2151.6</v>
      </c>
    </row>
    <row r="36" spans="2:12" x14ac:dyDescent="0.3">
      <c r="B36" s="70">
        <v>512</v>
      </c>
      <c r="C36" s="71">
        <v>33000</v>
      </c>
      <c r="D36" s="63">
        <f>D205</f>
        <v>259</v>
      </c>
      <c r="E36" s="71" t="s">
        <v>211</v>
      </c>
      <c r="F36" s="76" t="s">
        <v>39</v>
      </c>
      <c r="G36" s="46"/>
      <c r="H36" s="46"/>
      <c r="I36" s="47"/>
      <c r="J36" s="30"/>
      <c r="K36" s="54">
        <v>36.76</v>
      </c>
      <c r="L36" s="54">
        <f>D36*K36</f>
        <v>9520.84</v>
      </c>
    </row>
    <row r="37" spans="2:12" x14ac:dyDescent="0.3">
      <c r="B37" s="67">
        <v>512</v>
      </c>
      <c r="C37" s="68">
        <v>33011</v>
      </c>
      <c r="D37" s="64">
        <f>D213</f>
        <v>259</v>
      </c>
      <c r="E37" s="71" t="s">
        <v>211</v>
      </c>
      <c r="F37" s="76" t="s">
        <v>272</v>
      </c>
      <c r="G37" s="65"/>
      <c r="H37" s="65"/>
      <c r="I37" s="66"/>
      <c r="J37" s="32"/>
      <c r="K37" s="54">
        <v>42.37</v>
      </c>
      <c r="L37" s="54">
        <f>D37*K37</f>
        <v>10973.83</v>
      </c>
    </row>
    <row r="38" spans="2:12" x14ac:dyDescent="0.3">
      <c r="B38" s="67"/>
      <c r="C38" s="68"/>
      <c r="D38" s="64"/>
      <c r="E38" s="68"/>
      <c r="F38" s="69"/>
      <c r="G38" s="65"/>
      <c r="H38" s="65"/>
      <c r="I38" s="66"/>
      <c r="J38" s="32"/>
    </row>
    <row r="39" spans="2:12" x14ac:dyDescent="0.3">
      <c r="B39" s="67">
        <v>516</v>
      </c>
      <c r="C39" s="68">
        <v>47001</v>
      </c>
      <c r="D39" s="64" t="s">
        <v>208</v>
      </c>
      <c r="E39" s="71"/>
      <c r="F39" s="69" t="s">
        <v>199</v>
      </c>
      <c r="G39" s="65"/>
      <c r="H39" s="65"/>
      <c r="I39" s="66"/>
      <c r="J39" s="32"/>
      <c r="K39" s="54">
        <v>20000</v>
      </c>
      <c r="L39" s="54">
        <f>K39</f>
        <v>20000</v>
      </c>
    </row>
    <row r="40" spans="2:12" x14ac:dyDescent="0.3">
      <c r="B40" s="67"/>
      <c r="C40" s="68"/>
      <c r="D40" s="64"/>
      <c r="E40" s="68"/>
      <c r="F40" s="69"/>
      <c r="G40" s="65"/>
      <c r="H40" s="65"/>
      <c r="I40" s="66"/>
      <c r="J40" s="32"/>
    </row>
    <row r="41" spans="2:12" x14ac:dyDescent="0.3">
      <c r="B41" s="70">
        <v>518</v>
      </c>
      <c r="C41" s="71">
        <v>21200</v>
      </c>
      <c r="D41" s="63">
        <f>D220</f>
        <v>35</v>
      </c>
      <c r="E41" s="71" t="s">
        <v>210</v>
      </c>
      <c r="F41" s="72" t="s">
        <v>176</v>
      </c>
      <c r="G41" s="44"/>
      <c r="H41" s="44"/>
      <c r="I41" s="45"/>
      <c r="J41" s="30"/>
      <c r="K41" s="54">
        <v>120.82</v>
      </c>
      <c r="L41" s="54">
        <f>D41*K41</f>
        <v>4228.7</v>
      </c>
    </row>
    <row r="42" spans="2:12" x14ac:dyDescent="0.3">
      <c r="B42" s="70">
        <v>518</v>
      </c>
      <c r="C42" s="71">
        <v>40000</v>
      </c>
      <c r="D42" s="63">
        <f>D246</f>
        <v>50</v>
      </c>
      <c r="E42" s="71" t="s">
        <v>6</v>
      </c>
      <c r="F42" s="72" t="s">
        <v>52</v>
      </c>
      <c r="G42" s="44"/>
      <c r="H42" s="44"/>
      <c r="I42" s="45"/>
      <c r="J42" s="30"/>
      <c r="K42" s="54">
        <v>10.88</v>
      </c>
      <c r="L42" s="54">
        <f>D42*K42</f>
        <v>544</v>
      </c>
    </row>
    <row r="43" spans="2:12" x14ac:dyDescent="0.3">
      <c r="B43" s="70">
        <v>518</v>
      </c>
      <c r="C43" s="71">
        <v>40010</v>
      </c>
      <c r="D43" s="63">
        <f>D253</f>
        <v>60</v>
      </c>
      <c r="E43" s="71" t="s">
        <v>6</v>
      </c>
      <c r="F43" s="72" t="s">
        <v>53</v>
      </c>
      <c r="G43" s="44"/>
      <c r="H43" s="44"/>
      <c r="I43" s="45"/>
      <c r="J43" s="30"/>
      <c r="K43" s="54">
        <v>20.45</v>
      </c>
      <c r="L43" s="54">
        <f>D43*K43</f>
        <v>1227</v>
      </c>
    </row>
    <row r="44" spans="2:12" x14ac:dyDescent="0.3">
      <c r="B44" s="67"/>
      <c r="C44" s="68"/>
      <c r="D44" s="64"/>
      <c r="E44" s="68"/>
      <c r="F44" s="69"/>
      <c r="G44" s="65"/>
      <c r="H44" s="65"/>
      <c r="I44" s="66"/>
      <c r="J44" s="32"/>
    </row>
    <row r="45" spans="2:12" s="60" customFormat="1" x14ac:dyDescent="0.3">
      <c r="B45" s="67">
        <v>530</v>
      </c>
      <c r="C45" s="68">
        <v>13000</v>
      </c>
      <c r="D45" s="64">
        <f>D258</f>
        <v>278</v>
      </c>
      <c r="E45" s="68" t="s">
        <v>212</v>
      </c>
      <c r="F45" s="69" t="s">
        <v>171</v>
      </c>
      <c r="G45" s="65"/>
      <c r="H45" s="65"/>
      <c r="I45" s="66"/>
      <c r="J45" s="32"/>
      <c r="K45" s="60">
        <v>13.46</v>
      </c>
      <c r="L45" s="54">
        <f>D45*K45</f>
        <v>3741.88</v>
      </c>
    </row>
    <row r="46" spans="2:12" x14ac:dyDescent="0.3">
      <c r="B46" s="67"/>
      <c r="C46" s="68"/>
      <c r="D46" s="64"/>
      <c r="E46" s="68"/>
      <c r="F46" s="69"/>
      <c r="G46" s="65"/>
      <c r="H46" s="65"/>
      <c r="I46" s="66"/>
      <c r="J46" s="32"/>
    </row>
    <row r="47" spans="2:12" x14ac:dyDescent="0.3">
      <c r="B47" s="67">
        <v>601</v>
      </c>
      <c r="C47" s="68">
        <v>21001</v>
      </c>
      <c r="D47" s="64">
        <f>D279</f>
        <v>19</v>
      </c>
      <c r="E47" s="68" t="s">
        <v>211</v>
      </c>
      <c r="F47" s="65" t="s">
        <v>177</v>
      </c>
      <c r="G47" s="65"/>
      <c r="H47" s="65"/>
      <c r="I47" s="66"/>
      <c r="J47" s="32"/>
      <c r="K47" s="54">
        <v>135.21</v>
      </c>
      <c r="L47" s="54">
        <f>D47*K47</f>
        <v>2568.9900000000002</v>
      </c>
    </row>
    <row r="48" spans="2:12" x14ac:dyDescent="0.3">
      <c r="B48" s="67">
        <v>601</v>
      </c>
      <c r="C48" s="68">
        <v>32104</v>
      </c>
      <c r="D48" s="64">
        <f>D293</f>
        <v>29</v>
      </c>
      <c r="E48" s="68" t="s">
        <v>210</v>
      </c>
      <c r="F48" s="69" t="s">
        <v>182</v>
      </c>
      <c r="G48" s="46"/>
      <c r="H48" s="46"/>
      <c r="I48" s="47"/>
      <c r="J48" s="32"/>
      <c r="K48" s="54">
        <v>157.35</v>
      </c>
      <c r="L48" s="54">
        <f>D48*K48</f>
        <v>4563.1499999999996</v>
      </c>
    </row>
    <row r="49" spans="1:12" x14ac:dyDescent="0.3">
      <c r="B49" s="67"/>
      <c r="C49" s="68"/>
      <c r="D49" s="64"/>
      <c r="E49" s="68"/>
      <c r="F49" s="69"/>
      <c r="G49" s="65"/>
      <c r="H49" s="65"/>
      <c r="I49" s="66"/>
      <c r="J49" s="32"/>
    </row>
    <row r="50" spans="1:12" x14ac:dyDescent="0.3">
      <c r="B50" s="67">
        <v>611</v>
      </c>
      <c r="C50" s="68">
        <v>95701</v>
      </c>
      <c r="D50" s="64">
        <f>D305</f>
        <v>165</v>
      </c>
      <c r="E50" s="68" t="s">
        <v>6</v>
      </c>
      <c r="F50" s="69" t="s">
        <v>286</v>
      </c>
      <c r="G50" s="65"/>
      <c r="H50" s="65"/>
      <c r="I50" s="66"/>
      <c r="J50" s="32"/>
      <c r="K50" s="54">
        <v>1217.47</v>
      </c>
      <c r="L50" s="54">
        <f>D50*K50</f>
        <v>200882.55000000002</v>
      </c>
    </row>
    <row r="51" spans="1:12" x14ac:dyDescent="0.3">
      <c r="B51" s="67"/>
      <c r="C51" s="68"/>
      <c r="D51" s="64"/>
      <c r="E51" s="68"/>
      <c r="F51" s="69"/>
      <c r="G51" s="65"/>
      <c r="H51" s="65"/>
      <c r="I51" s="66"/>
      <c r="J51" s="32"/>
    </row>
    <row r="52" spans="1:12" x14ac:dyDescent="0.3">
      <c r="B52" s="67">
        <v>622</v>
      </c>
      <c r="C52" s="68">
        <v>24000</v>
      </c>
      <c r="D52" s="64">
        <f>D310</f>
        <v>64</v>
      </c>
      <c r="E52" s="68" t="s">
        <v>6</v>
      </c>
      <c r="F52" s="69" t="s">
        <v>213</v>
      </c>
      <c r="G52" s="65"/>
      <c r="H52" s="65"/>
      <c r="I52" s="66"/>
      <c r="J52" s="32"/>
      <c r="K52" s="54">
        <v>139.84</v>
      </c>
      <c r="L52" s="54">
        <f>D52*K52</f>
        <v>8949.76</v>
      </c>
    </row>
    <row r="53" spans="1:12" x14ac:dyDescent="0.3">
      <c r="B53" s="67">
        <v>622</v>
      </c>
      <c r="C53" s="68">
        <v>25000</v>
      </c>
      <c r="D53" s="64">
        <v>4</v>
      </c>
      <c r="E53" s="68" t="s">
        <v>86</v>
      </c>
      <c r="F53" s="69" t="s">
        <v>214</v>
      </c>
      <c r="G53" s="65"/>
      <c r="H53" s="65"/>
      <c r="I53" s="66"/>
      <c r="J53" s="32"/>
      <c r="K53" s="54">
        <v>4197.16</v>
      </c>
      <c r="L53" s="54">
        <f>D53*K53</f>
        <v>16788.64</v>
      </c>
    </row>
    <row r="54" spans="1:12" x14ac:dyDescent="0.3">
      <c r="B54" s="67"/>
      <c r="C54" s="68"/>
      <c r="D54" s="64"/>
      <c r="E54" s="68"/>
      <c r="F54" s="69"/>
      <c r="G54" s="65"/>
      <c r="H54" s="65"/>
      <c r="I54" s="66"/>
      <c r="J54" s="32"/>
    </row>
    <row r="55" spans="1:12" x14ac:dyDescent="0.3">
      <c r="B55" s="70">
        <v>867</v>
      </c>
      <c r="C55" s="89" t="s">
        <v>200</v>
      </c>
      <c r="D55" s="63" t="s">
        <v>208</v>
      </c>
      <c r="E55" s="71"/>
      <c r="F55" s="72" t="s">
        <v>201</v>
      </c>
      <c r="G55" s="65"/>
      <c r="H55" s="65"/>
      <c r="I55" s="66"/>
      <c r="J55" s="32"/>
      <c r="K55" s="54">
        <v>25000</v>
      </c>
      <c r="L55" s="54">
        <f>K55</f>
        <v>25000</v>
      </c>
    </row>
    <row r="56" spans="1:12" ht="15" thickBot="1" x14ac:dyDescent="0.35">
      <c r="B56" s="24"/>
      <c r="C56" s="1"/>
      <c r="D56" s="25"/>
      <c r="E56" s="1"/>
      <c r="F56" s="38"/>
      <c r="G56" s="48"/>
      <c r="H56" s="48"/>
      <c r="I56" s="49"/>
      <c r="J56" s="33"/>
    </row>
    <row r="57" spans="1:12" x14ac:dyDescent="0.3">
      <c r="B57" s="21"/>
      <c r="C57" s="21"/>
      <c r="D57" s="22"/>
      <c r="E57" s="21"/>
      <c r="F57" s="23"/>
      <c r="G57" s="23"/>
      <c r="H57" s="23"/>
      <c r="I57" s="23"/>
      <c r="J57" s="20"/>
    </row>
    <row r="58" spans="1:12" x14ac:dyDescent="0.3">
      <c r="A58" s="92"/>
      <c r="B58" s="12">
        <f>B17</f>
        <v>203</v>
      </c>
      <c r="C58" s="12">
        <f>C17</f>
        <v>10000</v>
      </c>
      <c r="D58" s="18">
        <f>D71</f>
        <v>1127</v>
      </c>
      <c r="E58" s="12" t="str">
        <f>E17</f>
        <v>CY</v>
      </c>
      <c r="F58" s="14" t="str">
        <f>F17</f>
        <v>EXCAVATION</v>
      </c>
      <c r="G58" s="14"/>
      <c r="H58" s="14"/>
      <c r="I58" s="14"/>
      <c r="J58" s="11"/>
    </row>
    <row r="59" spans="1:12" x14ac:dyDescent="0.3">
      <c r="D59" s="56">
        <v>846</v>
      </c>
      <c r="E59" s="54" t="s">
        <v>24</v>
      </c>
      <c r="F59" s="60" t="s">
        <v>294</v>
      </c>
    </row>
    <row r="60" spans="1:12" s="28" customFormat="1" x14ac:dyDescent="0.3">
      <c r="D60" s="29">
        <v>836.5</v>
      </c>
      <c r="E60" s="28" t="s">
        <v>24</v>
      </c>
      <c r="F60" s="62" t="s">
        <v>295</v>
      </c>
    </row>
    <row r="61" spans="1:12" s="28" customFormat="1" x14ac:dyDescent="0.3">
      <c r="D61" s="29">
        <v>14</v>
      </c>
      <c r="E61" s="28" t="s">
        <v>24</v>
      </c>
      <c r="F61" s="62" t="s">
        <v>284</v>
      </c>
    </row>
    <row r="62" spans="1:12" s="28" customFormat="1" x14ac:dyDescent="0.3">
      <c r="D62" s="29">
        <v>1</v>
      </c>
      <c r="E62" s="28" t="s">
        <v>24</v>
      </c>
      <c r="F62" s="62" t="s">
        <v>296</v>
      </c>
    </row>
    <row r="63" spans="1:12" s="28" customFormat="1" x14ac:dyDescent="0.3">
      <c r="D63" s="29">
        <f>(D59-D60)*1.5</f>
        <v>14.25</v>
      </c>
      <c r="E63" s="28" t="s">
        <v>24</v>
      </c>
      <c r="F63" s="62" t="s">
        <v>297</v>
      </c>
    </row>
    <row r="64" spans="1:12" s="28" customFormat="1" x14ac:dyDescent="0.3">
      <c r="D64" s="29">
        <f>164+1.75/12</f>
        <v>164.14583333333334</v>
      </c>
      <c r="E64" s="28" t="s">
        <v>24</v>
      </c>
      <c r="F64" s="62" t="s">
        <v>280</v>
      </c>
    </row>
    <row r="65" spans="1:10" s="28" customFormat="1" x14ac:dyDescent="0.3">
      <c r="D65" s="91">
        <f>(D59-D60)*D62*D64</f>
        <v>1559.3854166666667</v>
      </c>
      <c r="E65" s="28" t="s">
        <v>30</v>
      </c>
      <c r="F65" s="62" t="s">
        <v>299</v>
      </c>
    </row>
    <row r="66" spans="1:10" s="28" customFormat="1" x14ac:dyDescent="0.3">
      <c r="D66" s="91">
        <f>0.5*(D59-D60)*D63*D64</f>
        <v>11110.62109375</v>
      </c>
      <c r="E66" s="28" t="s">
        <v>30</v>
      </c>
      <c r="F66" s="62" t="s">
        <v>298</v>
      </c>
    </row>
    <row r="67" spans="1:10" s="28" customFormat="1" x14ac:dyDescent="0.3">
      <c r="D67" s="29">
        <v>2</v>
      </c>
      <c r="E67" s="28" t="s">
        <v>26</v>
      </c>
      <c r="F67" s="62" t="s">
        <v>243</v>
      </c>
    </row>
    <row r="68" spans="1:10" s="28" customFormat="1" x14ac:dyDescent="0.3">
      <c r="D68" s="91">
        <f>(D65+D66)*D67</f>
        <v>25340.013020833332</v>
      </c>
      <c r="E68" s="28" t="s">
        <v>30</v>
      </c>
      <c r="F68" s="62" t="s">
        <v>41</v>
      </c>
    </row>
    <row r="69" spans="1:10" s="28" customFormat="1" x14ac:dyDescent="0.3">
      <c r="D69" s="91">
        <f>1.2*D68</f>
        <v>30408.015624999996</v>
      </c>
      <c r="E69" s="28" t="s">
        <v>30</v>
      </c>
      <c r="F69" s="62" t="s">
        <v>300</v>
      </c>
    </row>
    <row r="70" spans="1:10" s="28" customFormat="1" x14ac:dyDescent="0.3">
      <c r="D70" s="91"/>
      <c r="F70" s="62"/>
    </row>
    <row r="71" spans="1:10" x14ac:dyDescent="0.3">
      <c r="D71" s="16">
        <f>ROUNDUP(D69/27,0)</f>
        <v>1127</v>
      </c>
      <c r="E71" s="17" t="s">
        <v>31</v>
      </c>
      <c r="F71" s="17" t="s">
        <v>27</v>
      </c>
      <c r="G71" s="17"/>
      <c r="H71" s="17"/>
      <c r="I71" s="17"/>
    </row>
    <row r="72" spans="1:10" x14ac:dyDescent="0.3">
      <c r="D72" s="16"/>
      <c r="E72" s="17"/>
      <c r="F72" s="17"/>
      <c r="G72" s="17"/>
      <c r="H72" s="17"/>
      <c r="I72" s="17"/>
    </row>
    <row r="73" spans="1:10" x14ac:dyDescent="0.3">
      <c r="A73" s="92"/>
      <c r="B73" s="12">
        <f>B18</f>
        <v>203</v>
      </c>
      <c r="C73" s="13">
        <f>C18</f>
        <v>20000</v>
      </c>
      <c r="D73" s="18">
        <f>D78</f>
        <v>1092</v>
      </c>
      <c r="E73" s="13" t="str">
        <f>E18</f>
        <v>CY</v>
      </c>
      <c r="F73" s="14" t="str">
        <f>F18</f>
        <v>EMBANKMENT</v>
      </c>
      <c r="G73" s="14"/>
      <c r="H73" s="14"/>
      <c r="I73" s="14"/>
      <c r="J73" s="11"/>
    </row>
    <row r="74" spans="1:10" x14ac:dyDescent="0.3">
      <c r="D74" s="26">
        <f>D58</f>
        <v>1127</v>
      </c>
      <c r="E74" s="54" t="s">
        <v>31</v>
      </c>
      <c r="F74" s="60" t="s">
        <v>301</v>
      </c>
    </row>
    <row r="75" spans="1:10" x14ac:dyDescent="0.3">
      <c r="D75" s="16"/>
      <c r="E75" s="17"/>
      <c r="F75" s="61"/>
      <c r="G75" s="17"/>
      <c r="H75" s="17"/>
      <c r="I75" s="17"/>
    </row>
    <row r="76" spans="1:10" x14ac:dyDescent="0.3">
      <c r="B76" s="54" t="s">
        <v>71</v>
      </c>
      <c r="D76" s="26">
        <f>D220</f>
        <v>35</v>
      </c>
      <c r="E76" s="54" t="s">
        <v>31</v>
      </c>
      <c r="F76" s="60" t="s">
        <v>72</v>
      </c>
    </row>
    <row r="77" spans="1:10" x14ac:dyDescent="0.3">
      <c r="D77" s="26"/>
      <c r="F77" s="60"/>
    </row>
    <row r="78" spans="1:10" x14ac:dyDescent="0.3">
      <c r="D78" s="16">
        <f>D74-D76</f>
        <v>1092</v>
      </c>
      <c r="E78" s="17" t="s">
        <v>31</v>
      </c>
      <c r="F78" s="17" t="s">
        <v>27</v>
      </c>
      <c r="G78" s="17"/>
      <c r="H78" s="17"/>
      <c r="I78" s="17"/>
    </row>
    <row r="79" spans="1:10" x14ac:dyDescent="0.3">
      <c r="D79" s="16"/>
      <c r="E79" s="17"/>
      <c r="F79" s="17"/>
      <c r="G79" s="17"/>
      <c r="H79" s="17"/>
      <c r="I79" s="17"/>
    </row>
    <row r="80" spans="1:10" x14ac:dyDescent="0.3">
      <c r="A80" s="92"/>
      <c r="B80" s="12">
        <f>B27</f>
        <v>507</v>
      </c>
      <c r="C80" s="12">
        <f>C27</f>
        <v>92201</v>
      </c>
      <c r="D80" s="19">
        <f>D85</f>
        <v>145</v>
      </c>
      <c r="E80" s="12" t="str">
        <f>E27</f>
        <v>FT</v>
      </c>
      <c r="F80" s="15" t="str">
        <f>F27</f>
        <v>PREBORED HOLES, AS PER PLAN</v>
      </c>
      <c r="G80" s="14"/>
      <c r="H80" s="14"/>
      <c r="I80" s="14"/>
      <c r="J80" s="11"/>
    </row>
    <row r="81" spans="1:10" x14ac:dyDescent="0.3">
      <c r="D81" s="91">
        <f>D90</f>
        <v>8</v>
      </c>
      <c r="E81" s="28" t="s">
        <v>26</v>
      </c>
      <c r="F81" s="28" t="s">
        <v>266</v>
      </c>
      <c r="G81" s="17"/>
      <c r="H81" s="17"/>
      <c r="I81" s="17"/>
    </row>
    <row r="82" spans="1:10" x14ac:dyDescent="0.3">
      <c r="D82" s="91">
        <f>D92</f>
        <v>8</v>
      </c>
      <c r="E82" s="28" t="s">
        <v>26</v>
      </c>
      <c r="F82" s="28" t="s">
        <v>267</v>
      </c>
      <c r="G82" s="17"/>
      <c r="H82" s="17"/>
      <c r="I82" s="17"/>
    </row>
    <row r="83" spans="1:10" x14ac:dyDescent="0.3">
      <c r="D83" s="29">
        <v>13</v>
      </c>
      <c r="E83" s="28" t="s">
        <v>26</v>
      </c>
      <c r="F83" s="28" t="s">
        <v>276</v>
      </c>
      <c r="G83" s="17"/>
      <c r="H83" s="17"/>
      <c r="I83" s="17"/>
    </row>
    <row r="84" spans="1:10" x14ac:dyDescent="0.3">
      <c r="D84" s="29">
        <v>5</v>
      </c>
      <c r="E84" s="28" t="s">
        <v>24</v>
      </c>
      <c r="F84" s="28" t="s">
        <v>268</v>
      </c>
      <c r="G84" s="17"/>
      <c r="H84" s="17"/>
      <c r="I84" s="17"/>
    </row>
    <row r="85" spans="1:10" x14ac:dyDescent="0.3">
      <c r="D85" s="16">
        <f>ROUNDUP((D81+D82+D83)*D84,0)</f>
        <v>145</v>
      </c>
      <c r="E85" s="17" t="s">
        <v>24</v>
      </c>
      <c r="F85" s="17" t="s">
        <v>27</v>
      </c>
      <c r="G85" s="17"/>
      <c r="H85" s="17"/>
      <c r="I85" s="17"/>
    </row>
    <row r="86" spans="1:10" x14ac:dyDescent="0.3">
      <c r="D86" s="16"/>
      <c r="E86" s="17"/>
      <c r="F86" s="17"/>
      <c r="G86" s="17"/>
      <c r="H86" s="17"/>
      <c r="I86" s="17"/>
    </row>
    <row r="87" spans="1:10" x14ac:dyDescent="0.3">
      <c r="D87" s="16"/>
      <c r="E87" s="17"/>
      <c r="F87" s="17"/>
      <c r="G87" s="17"/>
      <c r="H87" s="17"/>
      <c r="I87" s="17"/>
    </row>
    <row r="88" spans="1:10" x14ac:dyDescent="0.3">
      <c r="A88" s="92"/>
      <c r="B88" s="12">
        <f>B25</f>
        <v>507</v>
      </c>
      <c r="C88" s="12" t="str">
        <f>C25</f>
        <v>00301</v>
      </c>
      <c r="D88" s="19">
        <f>D94</f>
        <v>360</v>
      </c>
      <c r="E88" s="12" t="str">
        <f>E25</f>
        <v>FT</v>
      </c>
      <c r="F88" s="14" t="str">
        <f>F25</f>
        <v>STEEL PILES HP14X73, FURNISHED, AS PER PLAN</v>
      </c>
      <c r="G88" s="14"/>
      <c r="H88" s="14"/>
      <c r="I88" s="14"/>
      <c r="J88" s="11"/>
    </row>
    <row r="89" spans="1:10" s="28" customFormat="1" x14ac:dyDescent="0.3">
      <c r="D89" s="91">
        <f>D99+5</f>
        <v>25</v>
      </c>
      <c r="E89" s="28" t="s">
        <v>24</v>
      </c>
      <c r="F89" s="28" t="s">
        <v>221</v>
      </c>
    </row>
    <row r="90" spans="1:10" s="28" customFormat="1" x14ac:dyDescent="0.3">
      <c r="D90" s="91">
        <f>D100</f>
        <v>8</v>
      </c>
      <c r="E90" s="28" t="s">
        <v>26</v>
      </c>
      <c r="F90" s="28" t="s">
        <v>218</v>
      </c>
    </row>
    <row r="91" spans="1:10" s="28" customFormat="1" x14ac:dyDescent="0.3">
      <c r="D91" s="91">
        <f>D105+5</f>
        <v>20</v>
      </c>
      <c r="E91" s="28" t="s">
        <v>24</v>
      </c>
      <c r="F91" s="28" t="s">
        <v>222</v>
      </c>
    </row>
    <row r="92" spans="1:10" s="28" customFormat="1" x14ac:dyDescent="0.3">
      <c r="D92" s="91">
        <f>D106</f>
        <v>8</v>
      </c>
      <c r="E92" s="28" t="s">
        <v>26</v>
      </c>
      <c r="F92" s="28" t="s">
        <v>218</v>
      </c>
    </row>
    <row r="93" spans="1:10" s="28" customFormat="1" x14ac:dyDescent="0.3">
      <c r="D93" s="91"/>
    </row>
    <row r="94" spans="1:10" s="28" customFormat="1" x14ac:dyDescent="0.3">
      <c r="D94" s="16">
        <f>ROUNDUP(D89*D90+D91*D92,0)</f>
        <v>360</v>
      </c>
      <c r="E94" s="17" t="s">
        <v>24</v>
      </c>
      <c r="F94" s="17" t="s">
        <v>27</v>
      </c>
    </row>
    <row r="95" spans="1:10" s="28" customFormat="1" x14ac:dyDescent="0.3">
      <c r="D95" s="91"/>
    </row>
    <row r="96" spans="1:10" x14ac:dyDescent="0.3">
      <c r="A96" s="92"/>
      <c r="B96" s="12">
        <f>B26</f>
        <v>507</v>
      </c>
      <c r="C96" s="12" t="str">
        <f>C26</f>
        <v>00350</v>
      </c>
      <c r="D96" s="79">
        <f>D109</f>
        <v>280</v>
      </c>
      <c r="E96" s="12" t="str">
        <f>E26</f>
        <v>FT</v>
      </c>
      <c r="F96" s="14" t="str">
        <f>F26</f>
        <v>STEEL PILES HP14X73, DRIVEN</v>
      </c>
      <c r="G96" s="14"/>
      <c r="H96" s="14"/>
      <c r="I96" s="14"/>
      <c r="J96" s="11"/>
    </row>
    <row r="97" spans="1:10" s="28" customFormat="1" x14ac:dyDescent="0.3">
      <c r="D97" s="29">
        <v>836.33</v>
      </c>
      <c r="E97" s="28" t="s">
        <v>24</v>
      </c>
      <c r="F97" s="28" t="s">
        <v>215</v>
      </c>
    </row>
    <row r="98" spans="1:10" s="28" customFormat="1" x14ac:dyDescent="0.3">
      <c r="D98" s="29">
        <v>821.2</v>
      </c>
      <c r="E98" s="28" t="s">
        <v>24</v>
      </c>
      <c r="F98" s="28" t="s">
        <v>216</v>
      </c>
    </row>
    <row r="99" spans="1:10" s="28" customFormat="1" x14ac:dyDescent="0.3">
      <c r="D99" s="91">
        <f>CEILING(D97-D98,5)</f>
        <v>20</v>
      </c>
      <c r="E99" s="28" t="s">
        <v>24</v>
      </c>
      <c r="F99" s="28" t="s">
        <v>265</v>
      </c>
    </row>
    <row r="100" spans="1:10" s="28" customFormat="1" x14ac:dyDescent="0.3">
      <c r="D100" s="29">
        <v>8</v>
      </c>
      <c r="E100" s="28" t="s">
        <v>26</v>
      </c>
      <c r="F100" s="28" t="s">
        <v>219</v>
      </c>
    </row>
    <row r="101" spans="1:10" s="62" customFormat="1" x14ac:dyDescent="0.3">
      <c r="D101" s="36">
        <f>D99*D100</f>
        <v>160</v>
      </c>
      <c r="E101" s="62" t="s">
        <v>24</v>
      </c>
      <c r="F101" s="62" t="s">
        <v>36</v>
      </c>
    </row>
    <row r="102" spans="1:10" s="62" customFormat="1" x14ac:dyDescent="0.3">
      <c r="D102" s="36"/>
    </row>
    <row r="103" spans="1:10" s="62" customFormat="1" x14ac:dyDescent="0.3">
      <c r="D103" s="29">
        <v>836</v>
      </c>
      <c r="E103" s="28" t="s">
        <v>24</v>
      </c>
      <c r="F103" s="28" t="s">
        <v>215</v>
      </c>
    </row>
    <row r="104" spans="1:10" s="62" customFormat="1" x14ac:dyDescent="0.3">
      <c r="D104" s="29">
        <v>822.4</v>
      </c>
      <c r="E104" s="28" t="s">
        <v>24</v>
      </c>
      <c r="F104" s="28" t="s">
        <v>216</v>
      </c>
    </row>
    <row r="105" spans="1:10" s="62" customFormat="1" x14ac:dyDescent="0.3">
      <c r="D105" s="91">
        <f>CEILING(D103-D104,5)</f>
        <v>15</v>
      </c>
      <c r="E105" s="28" t="s">
        <v>24</v>
      </c>
      <c r="F105" s="28" t="s">
        <v>265</v>
      </c>
    </row>
    <row r="106" spans="1:10" s="62" customFormat="1" x14ac:dyDescent="0.3">
      <c r="D106" s="29">
        <v>8</v>
      </c>
      <c r="E106" s="28" t="s">
        <v>26</v>
      </c>
      <c r="F106" s="28" t="s">
        <v>220</v>
      </c>
    </row>
    <row r="107" spans="1:10" s="62" customFormat="1" x14ac:dyDescent="0.3">
      <c r="D107" s="36">
        <f>D105*D106</f>
        <v>120</v>
      </c>
      <c r="E107" s="62" t="s">
        <v>24</v>
      </c>
      <c r="F107" s="62" t="s">
        <v>36</v>
      </c>
    </row>
    <row r="108" spans="1:10" s="62" customFormat="1" x14ac:dyDescent="0.3">
      <c r="D108" s="36"/>
    </row>
    <row r="109" spans="1:10" s="28" customFormat="1" x14ac:dyDescent="0.3">
      <c r="D109" s="16">
        <f>ROUNDUP(D101+D107,0)</f>
        <v>280</v>
      </c>
      <c r="E109" s="61" t="s">
        <v>24</v>
      </c>
      <c r="F109" s="61" t="s">
        <v>27</v>
      </c>
    </row>
    <row r="110" spans="1:10" s="28" customFormat="1" x14ac:dyDescent="0.3">
      <c r="D110" s="91"/>
    </row>
    <row r="111" spans="1:10" x14ac:dyDescent="0.3">
      <c r="A111" s="92"/>
      <c r="B111" s="12">
        <f>B29</f>
        <v>509</v>
      </c>
      <c r="C111" s="12">
        <f>C29</f>
        <v>10000</v>
      </c>
      <c r="D111" s="18">
        <f>ROUNDUP(D116,0)</f>
        <v>6247</v>
      </c>
      <c r="E111" s="12" t="str">
        <f>E29</f>
        <v>LB</v>
      </c>
      <c r="F111" s="15" t="str">
        <f>F29</f>
        <v>EPOXY COATED STEEL REINFORCEMENT</v>
      </c>
      <c r="G111" s="15"/>
      <c r="H111" s="15"/>
      <c r="I111" s="15"/>
      <c r="J111" s="11"/>
    </row>
    <row r="112" spans="1:10" x14ac:dyDescent="0.3">
      <c r="D112" s="56">
        <v>3872</v>
      </c>
      <c r="E112" s="54" t="s">
        <v>28</v>
      </c>
      <c r="F112" s="60" t="s">
        <v>302</v>
      </c>
    </row>
    <row r="113" spans="1:10" x14ac:dyDescent="0.3">
      <c r="D113" s="56">
        <v>1878</v>
      </c>
      <c r="E113" s="54" t="s">
        <v>28</v>
      </c>
      <c r="F113" s="60" t="s">
        <v>303</v>
      </c>
    </row>
    <row r="114" spans="1:10" x14ac:dyDescent="0.3">
      <c r="D114" s="56">
        <v>497</v>
      </c>
      <c r="E114" s="54" t="s">
        <v>28</v>
      </c>
      <c r="F114" s="60" t="s">
        <v>304</v>
      </c>
    </row>
    <row r="115" spans="1:10" s="60" customFormat="1" x14ac:dyDescent="0.3">
      <c r="D115" s="26"/>
    </row>
    <row r="116" spans="1:10" x14ac:dyDescent="0.3">
      <c r="D116" s="16">
        <f>SUM(D112:D114)</f>
        <v>6247</v>
      </c>
      <c r="E116" s="17" t="s">
        <v>28</v>
      </c>
      <c r="F116" s="17" t="s">
        <v>27</v>
      </c>
      <c r="G116" s="17"/>
      <c r="H116" s="17"/>
      <c r="I116" s="17"/>
    </row>
    <row r="118" spans="1:10" x14ac:dyDescent="0.3">
      <c r="A118" s="92"/>
      <c r="B118" s="12">
        <f>B31</f>
        <v>511</v>
      </c>
      <c r="C118" s="12">
        <f>C31</f>
        <v>46010</v>
      </c>
      <c r="D118" s="19">
        <f>D138</f>
        <v>21</v>
      </c>
      <c r="E118" s="12" t="str">
        <f>E31</f>
        <v>CY</v>
      </c>
      <c r="F118" s="15" t="str">
        <f>F31</f>
        <v>CLASS QC1 CONCRETE, RETAINING/WINGWALL NOT INCLUDING FOOTING</v>
      </c>
      <c r="G118" s="15"/>
      <c r="H118" s="15"/>
      <c r="I118" s="15"/>
      <c r="J118" s="11"/>
    </row>
    <row r="119" spans="1:10" x14ac:dyDescent="0.3">
      <c r="B119" s="54" t="s">
        <v>54</v>
      </c>
      <c r="D119" s="56">
        <v>846.17</v>
      </c>
      <c r="E119" s="54" t="s">
        <v>24</v>
      </c>
      <c r="F119" s="60" t="s">
        <v>131</v>
      </c>
    </row>
    <row r="120" spans="1:10" x14ac:dyDescent="0.3">
      <c r="D120" s="56">
        <v>834.83</v>
      </c>
      <c r="E120" s="54" t="s">
        <v>24</v>
      </c>
      <c r="F120" s="60" t="s">
        <v>118</v>
      </c>
    </row>
    <row r="121" spans="1:10" x14ac:dyDescent="0.3">
      <c r="D121" s="56">
        <v>2</v>
      </c>
      <c r="E121" s="54" t="s">
        <v>24</v>
      </c>
      <c r="F121" s="60" t="s">
        <v>115</v>
      </c>
    </row>
    <row r="122" spans="1:10" x14ac:dyDescent="0.3">
      <c r="D122" s="26">
        <f>D119-D120-D121</f>
        <v>9.3399999999999181</v>
      </c>
      <c r="E122" s="54" t="s">
        <v>24</v>
      </c>
      <c r="F122" s="60" t="s">
        <v>34</v>
      </c>
    </row>
    <row r="123" spans="1:10" x14ac:dyDescent="0.3">
      <c r="D123" s="56">
        <v>15</v>
      </c>
      <c r="E123" s="54" t="s">
        <v>24</v>
      </c>
      <c r="F123" s="60" t="s">
        <v>223</v>
      </c>
    </row>
    <row r="124" spans="1:10" x14ac:dyDescent="0.3">
      <c r="D124" s="56">
        <v>15</v>
      </c>
      <c r="E124" s="54" t="s">
        <v>24</v>
      </c>
      <c r="F124" s="60" t="s">
        <v>224</v>
      </c>
    </row>
    <row r="125" spans="1:10" x14ac:dyDescent="0.3">
      <c r="D125" s="56">
        <v>1</v>
      </c>
      <c r="E125" s="54" t="s">
        <v>24</v>
      </c>
      <c r="F125" s="60" t="s">
        <v>58</v>
      </c>
    </row>
    <row r="126" spans="1:10" x14ac:dyDescent="0.3">
      <c r="D126" s="26">
        <f>D122*(D123+D124)*D125</f>
        <v>280.19999999999754</v>
      </c>
      <c r="E126" s="54" t="s">
        <v>30</v>
      </c>
      <c r="F126" s="60" t="s">
        <v>225</v>
      </c>
    </row>
    <row r="127" spans="1:10" x14ac:dyDescent="0.3">
      <c r="D127" s="55"/>
      <c r="F127" s="60"/>
    </row>
    <row r="128" spans="1:10" x14ac:dyDescent="0.3">
      <c r="B128" s="54" t="s">
        <v>57</v>
      </c>
      <c r="D128" s="56">
        <v>845.25</v>
      </c>
      <c r="E128" s="54" t="s">
        <v>24</v>
      </c>
      <c r="F128" s="60" t="s">
        <v>131</v>
      </c>
    </row>
    <row r="129" spans="1:10" x14ac:dyDescent="0.3">
      <c r="D129" s="56">
        <v>834.5</v>
      </c>
      <c r="E129" s="54" t="s">
        <v>24</v>
      </c>
      <c r="F129" s="60" t="s">
        <v>118</v>
      </c>
    </row>
    <row r="130" spans="1:10" x14ac:dyDescent="0.3">
      <c r="D130" s="56">
        <v>2</v>
      </c>
      <c r="E130" s="54" t="s">
        <v>24</v>
      </c>
      <c r="F130" s="60" t="s">
        <v>115</v>
      </c>
    </row>
    <row r="131" spans="1:10" x14ac:dyDescent="0.3">
      <c r="D131" s="26">
        <f>D128-D129-D130</f>
        <v>8.75</v>
      </c>
      <c r="E131" s="54" t="s">
        <v>24</v>
      </c>
      <c r="F131" s="60" t="s">
        <v>34</v>
      </c>
    </row>
    <row r="132" spans="1:10" x14ac:dyDescent="0.3">
      <c r="D132" s="56">
        <v>15</v>
      </c>
      <c r="E132" s="54" t="s">
        <v>24</v>
      </c>
      <c r="F132" s="60" t="s">
        <v>223</v>
      </c>
    </row>
    <row r="133" spans="1:10" x14ac:dyDescent="0.3">
      <c r="D133" s="56">
        <v>15</v>
      </c>
      <c r="E133" s="54" t="s">
        <v>24</v>
      </c>
      <c r="F133" s="60" t="s">
        <v>224</v>
      </c>
    </row>
    <row r="134" spans="1:10" x14ac:dyDescent="0.3">
      <c r="D134" s="56">
        <v>1</v>
      </c>
      <c r="E134" s="54" t="s">
        <v>24</v>
      </c>
      <c r="F134" s="60" t="s">
        <v>58</v>
      </c>
    </row>
    <row r="135" spans="1:10" x14ac:dyDescent="0.3">
      <c r="D135" s="26">
        <f>D131*(D132+D133)*D134</f>
        <v>262.5</v>
      </c>
      <c r="E135" s="54" t="s">
        <v>30</v>
      </c>
      <c r="F135" s="60" t="s">
        <v>225</v>
      </c>
    </row>
    <row r="136" spans="1:10" x14ac:dyDescent="0.3">
      <c r="D136" s="55"/>
      <c r="F136" s="60"/>
    </row>
    <row r="137" spans="1:10" x14ac:dyDescent="0.3">
      <c r="D137" s="55">
        <f>D126+D135</f>
        <v>542.69999999999754</v>
      </c>
      <c r="E137" s="54" t="s">
        <v>30</v>
      </c>
      <c r="F137" s="54" t="s">
        <v>32</v>
      </c>
    </row>
    <row r="138" spans="1:10" x14ac:dyDescent="0.3">
      <c r="D138" s="16">
        <f>ROUNDUP(D137/27,0)</f>
        <v>21</v>
      </c>
      <c r="E138" s="17" t="s">
        <v>31</v>
      </c>
      <c r="F138" s="17" t="s">
        <v>32</v>
      </c>
      <c r="G138" s="17"/>
      <c r="H138" s="17"/>
      <c r="I138" s="17"/>
    </row>
    <row r="139" spans="1:10" x14ac:dyDescent="0.3">
      <c r="D139" s="55"/>
      <c r="F139" s="60"/>
    </row>
    <row r="140" spans="1:10" x14ac:dyDescent="0.3">
      <c r="A140" s="92"/>
      <c r="B140" s="12">
        <f>B32</f>
        <v>511</v>
      </c>
      <c r="C140" s="12">
        <f>C32</f>
        <v>46510</v>
      </c>
      <c r="D140" s="19">
        <f>D146</f>
        <v>20</v>
      </c>
      <c r="E140" s="12" t="str">
        <f>E32</f>
        <v>CY</v>
      </c>
      <c r="F140" s="15" t="str">
        <f>F32</f>
        <v>CLASS QC1 CONCRETE, FOOTING</v>
      </c>
      <c r="G140" s="15"/>
      <c r="H140" s="15"/>
      <c r="I140" s="15"/>
      <c r="J140" s="11"/>
    </row>
    <row r="141" spans="1:10" x14ac:dyDescent="0.3">
      <c r="B141" s="54" t="s">
        <v>67</v>
      </c>
      <c r="D141" s="56">
        <v>129.06</v>
      </c>
      <c r="E141" s="54" t="s">
        <v>29</v>
      </c>
      <c r="F141" s="60" t="s">
        <v>107</v>
      </c>
    </row>
    <row r="142" spans="1:10" x14ac:dyDescent="0.3">
      <c r="D142" s="56">
        <v>2</v>
      </c>
      <c r="E142" s="54" t="s">
        <v>24</v>
      </c>
      <c r="F142" s="60" t="s">
        <v>115</v>
      </c>
    </row>
    <row r="143" spans="1:10" x14ac:dyDescent="0.3">
      <c r="D143" s="55">
        <f>D141*D142</f>
        <v>258.12</v>
      </c>
      <c r="E143" s="54" t="s">
        <v>30</v>
      </c>
      <c r="F143" s="60" t="s">
        <v>59</v>
      </c>
    </row>
    <row r="144" spans="1:10" x14ac:dyDescent="0.3">
      <c r="D144" s="56">
        <v>2</v>
      </c>
      <c r="E144" s="54" t="s">
        <v>26</v>
      </c>
      <c r="F144" s="60" t="s">
        <v>35</v>
      </c>
    </row>
    <row r="145" spans="1:10" x14ac:dyDescent="0.3">
      <c r="D145" s="55">
        <f>D143*D144</f>
        <v>516.24</v>
      </c>
      <c r="E145" s="54" t="s">
        <v>30</v>
      </c>
      <c r="F145" s="60" t="s">
        <v>41</v>
      </c>
    </row>
    <row r="146" spans="1:10" x14ac:dyDescent="0.3">
      <c r="D146" s="16">
        <f>ROUNDUP(D145/27,0)</f>
        <v>20</v>
      </c>
      <c r="E146" s="17" t="s">
        <v>31</v>
      </c>
      <c r="F146" s="17" t="s">
        <v>32</v>
      </c>
    </row>
    <row r="148" spans="1:10" x14ac:dyDescent="0.3">
      <c r="A148" s="92"/>
      <c r="B148" s="12">
        <f>B33</f>
        <v>511</v>
      </c>
      <c r="C148" s="12">
        <f>C33</f>
        <v>46610</v>
      </c>
      <c r="D148" s="19">
        <f>D164</f>
        <v>4</v>
      </c>
      <c r="E148" s="12" t="str">
        <f>E33</f>
        <v>CY</v>
      </c>
      <c r="F148" s="15" t="str">
        <f>F33</f>
        <v>CLASS QC1 CONCRETE, HEADWALL</v>
      </c>
      <c r="G148" s="15"/>
      <c r="H148" s="15"/>
      <c r="I148" s="15"/>
      <c r="J148" s="11"/>
    </row>
    <row r="149" spans="1:10" x14ac:dyDescent="0.3">
      <c r="B149" s="54" t="s">
        <v>54</v>
      </c>
      <c r="D149" s="55">
        <f>D119</f>
        <v>846.17</v>
      </c>
      <c r="E149" s="54" t="s">
        <v>24</v>
      </c>
      <c r="F149" s="60" t="s">
        <v>131</v>
      </c>
    </row>
    <row r="150" spans="1:10" x14ac:dyDescent="0.3">
      <c r="D150" s="78">
        <f>843.83</f>
        <v>843.83</v>
      </c>
      <c r="E150" s="54" t="s">
        <v>24</v>
      </c>
      <c r="F150" s="60" t="s">
        <v>226</v>
      </c>
    </row>
    <row r="151" spans="1:10" x14ac:dyDescent="0.3">
      <c r="D151" s="26">
        <f>D149-D150</f>
        <v>2.3399999999999181</v>
      </c>
      <c r="E151" s="54" t="s">
        <v>24</v>
      </c>
      <c r="F151" s="60" t="s">
        <v>34</v>
      </c>
    </row>
    <row r="152" spans="1:10" x14ac:dyDescent="0.3">
      <c r="D152" s="56">
        <f>14+2.625/12</f>
        <v>14.21875</v>
      </c>
      <c r="E152" s="54" t="s">
        <v>24</v>
      </c>
      <c r="F152" s="60" t="s">
        <v>113</v>
      </c>
    </row>
    <row r="153" spans="1:10" x14ac:dyDescent="0.3">
      <c r="D153" s="56">
        <f>1+8.625/12</f>
        <v>1.71875</v>
      </c>
      <c r="E153" s="54" t="s">
        <v>24</v>
      </c>
      <c r="F153" s="60" t="s">
        <v>43</v>
      </c>
    </row>
    <row r="154" spans="1:10" x14ac:dyDescent="0.3">
      <c r="D154" s="55">
        <f>D151*D152*D153</f>
        <v>57.186035156247996</v>
      </c>
      <c r="E154" s="54" t="s">
        <v>30</v>
      </c>
      <c r="F154" s="60" t="s">
        <v>41</v>
      </c>
    </row>
    <row r="156" spans="1:10" x14ac:dyDescent="0.3">
      <c r="B156" s="54" t="s">
        <v>57</v>
      </c>
      <c r="D156" s="55">
        <f>D128</f>
        <v>845.25</v>
      </c>
      <c r="E156" s="54" t="s">
        <v>24</v>
      </c>
      <c r="F156" s="60" t="s">
        <v>131</v>
      </c>
    </row>
    <row r="157" spans="1:10" x14ac:dyDescent="0.3">
      <c r="D157" s="78">
        <v>843.5</v>
      </c>
      <c r="E157" s="54" t="s">
        <v>24</v>
      </c>
      <c r="F157" s="60" t="s">
        <v>226</v>
      </c>
    </row>
    <row r="158" spans="1:10" x14ac:dyDescent="0.3">
      <c r="D158" s="26">
        <f>D156-D157</f>
        <v>1.75</v>
      </c>
      <c r="E158" s="54" t="s">
        <v>24</v>
      </c>
      <c r="F158" s="60" t="s">
        <v>34</v>
      </c>
    </row>
    <row r="159" spans="1:10" x14ac:dyDescent="0.3">
      <c r="D159" s="56">
        <f>14+2.625/12</f>
        <v>14.21875</v>
      </c>
      <c r="E159" s="54" t="s">
        <v>24</v>
      </c>
      <c r="F159" s="60" t="s">
        <v>113</v>
      </c>
    </row>
    <row r="160" spans="1:10" x14ac:dyDescent="0.3">
      <c r="D160" s="56">
        <f>1+8.625/12</f>
        <v>1.71875</v>
      </c>
      <c r="E160" s="54" t="s">
        <v>24</v>
      </c>
      <c r="F160" s="60" t="s">
        <v>43</v>
      </c>
    </row>
    <row r="161" spans="1:10" x14ac:dyDescent="0.3">
      <c r="D161" s="55">
        <f>D158*D159*D160</f>
        <v>42.767333984375</v>
      </c>
      <c r="E161" s="54" t="s">
        <v>30</v>
      </c>
      <c r="F161" s="60" t="s">
        <v>41</v>
      </c>
    </row>
    <row r="163" spans="1:10" x14ac:dyDescent="0.3">
      <c r="D163" s="55">
        <f>D154+D161</f>
        <v>99.953369140622996</v>
      </c>
      <c r="E163" s="54" t="s">
        <v>30</v>
      </c>
      <c r="F163" s="54" t="s">
        <v>32</v>
      </c>
    </row>
    <row r="164" spans="1:10" x14ac:dyDescent="0.3">
      <c r="D164" s="16">
        <f>ROUNDUP(D163/27,0)</f>
        <v>4</v>
      </c>
      <c r="E164" s="17" t="s">
        <v>31</v>
      </c>
      <c r="F164" s="17" t="s">
        <v>32</v>
      </c>
    </row>
    <row r="166" spans="1:10" x14ac:dyDescent="0.3">
      <c r="A166" s="92"/>
      <c r="B166" s="12">
        <f>B35</f>
        <v>512</v>
      </c>
      <c r="C166" s="12">
        <f>C35</f>
        <v>10100</v>
      </c>
      <c r="D166" s="19">
        <f>D203</f>
        <v>55</v>
      </c>
      <c r="E166" s="12" t="str">
        <f>E35</f>
        <v>SY</v>
      </c>
      <c r="F166" s="15" t="str">
        <f>F35</f>
        <v>SEALING OF CONCRETE SURFACES (EPOXY-URETHANE)</v>
      </c>
      <c r="G166" s="15"/>
      <c r="H166" s="15"/>
      <c r="I166" s="15"/>
      <c r="J166" s="11"/>
    </row>
    <row r="167" spans="1:10" x14ac:dyDescent="0.3">
      <c r="B167" s="54" t="s">
        <v>54</v>
      </c>
      <c r="D167" s="56">
        <v>15</v>
      </c>
      <c r="E167" s="54" t="s">
        <v>24</v>
      </c>
      <c r="F167" s="60" t="s">
        <v>245</v>
      </c>
    </row>
    <row r="168" spans="1:10" x14ac:dyDescent="0.3">
      <c r="D168" s="56">
        <f>13+6.75/12</f>
        <v>13.5625</v>
      </c>
      <c r="E168" s="54" t="s">
        <v>24</v>
      </c>
      <c r="F168" s="60" t="s">
        <v>246</v>
      </c>
    </row>
    <row r="169" spans="1:10" x14ac:dyDescent="0.3">
      <c r="D169" s="56">
        <f>846.17-837.83</f>
        <v>8.3399999999999181</v>
      </c>
      <c r="E169" s="54" t="s">
        <v>24</v>
      </c>
      <c r="F169" s="60" t="s">
        <v>244</v>
      </c>
    </row>
    <row r="170" spans="1:10" x14ac:dyDescent="0.3">
      <c r="D170" s="26">
        <f>0.5*D167*D169+0.5*D168*D169</f>
        <v>119.10562499999884</v>
      </c>
      <c r="E170" s="54" t="s">
        <v>29</v>
      </c>
      <c r="F170" s="60" t="s">
        <v>247</v>
      </c>
    </row>
    <row r="171" spans="1:10" x14ac:dyDescent="0.3">
      <c r="D171" s="56">
        <v>1</v>
      </c>
      <c r="E171" s="54" t="s">
        <v>24</v>
      </c>
      <c r="F171" s="60" t="s">
        <v>58</v>
      </c>
    </row>
    <row r="172" spans="1:10" x14ac:dyDescent="0.3">
      <c r="D172" s="56">
        <v>0.5</v>
      </c>
      <c r="E172" s="54" t="s">
        <v>248</v>
      </c>
      <c r="F172" s="60" t="s">
        <v>249</v>
      </c>
    </row>
    <row r="173" spans="1:10" x14ac:dyDescent="0.3">
      <c r="D173" s="55">
        <f>(D167+D168)*(D171+D172)</f>
        <v>42.84375</v>
      </c>
      <c r="E173" s="54" t="s">
        <v>29</v>
      </c>
      <c r="F173" s="60" t="s">
        <v>250</v>
      </c>
    </row>
    <row r="174" spans="1:10" x14ac:dyDescent="0.3">
      <c r="D174" s="55">
        <f>D170+D173</f>
        <v>161.94937499999884</v>
      </c>
      <c r="E174" s="54" t="s">
        <v>29</v>
      </c>
      <c r="F174" s="60" t="s">
        <v>36</v>
      </c>
    </row>
    <row r="175" spans="1:10" x14ac:dyDescent="0.3">
      <c r="D175" s="55"/>
      <c r="F175" s="60"/>
    </row>
    <row r="176" spans="1:10" x14ac:dyDescent="0.3">
      <c r="B176" s="54" t="s">
        <v>57</v>
      </c>
      <c r="D176" s="56">
        <v>15</v>
      </c>
      <c r="E176" s="54" t="s">
        <v>24</v>
      </c>
      <c r="F176" s="60" t="s">
        <v>245</v>
      </c>
    </row>
    <row r="177" spans="2:6" x14ac:dyDescent="0.3">
      <c r="D177" s="56">
        <f>13+6.75/12</f>
        <v>13.5625</v>
      </c>
      <c r="E177" s="54" t="s">
        <v>24</v>
      </c>
      <c r="F177" s="60" t="s">
        <v>246</v>
      </c>
    </row>
    <row r="178" spans="2:6" x14ac:dyDescent="0.3">
      <c r="D178" s="56">
        <f>845.25-837.5</f>
        <v>7.75</v>
      </c>
      <c r="E178" s="54" t="s">
        <v>24</v>
      </c>
      <c r="F178" s="60" t="s">
        <v>244</v>
      </c>
    </row>
    <row r="179" spans="2:6" x14ac:dyDescent="0.3">
      <c r="D179" s="26">
        <f>0.5*D176*D178+0.5*D177*D178</f>
        <v>110.6796875</v>
      </c>
      <c r="E179" s="54" t="s">
        <v>29</v>
      </c>
      <c r="F179" s="60" t="s">
        <v>247</v>
      </c>
    </row>
    <row r="180" spans="2:6" x14ac:dyDescent="0.3">
      <c r="D180" s="56">
        <v>1</v>
      </c>
      <c r="E180" s="54" t="s">
        <v>24</v>
      </c>
      <c r="F180" s="60" t="s">
        <v>58</v>
      </c>
    </row>
    <row r="181" spans="2:6" x14ac:dyDescent="0.3">
      <c r="D181" s="56">
        <v>0.5</v>
      </c>
      <c r="E181" s="54" t="s">
        <v>248</v>
      </c>
      <c r="F181" s="60" t="s">
        <v>249</v>
      </c>
    </row>
    <row r="182" spans="2:6" x14ac:dyDescent="0.3">
      <c r="D182" s="55">
        <f>(D176+D177)*(D180+D181)</f>
        <v>42.84375</v>
      </c>
      <c r="E182" s="54" t="s">
        <v>29</v>
      </c>
      <c r="F182" s="60" t="s">
        <v>250</v>
      </c>
    </row>
    <row r="183" spans="2:6" x14ac:dyDescent="0.3">
      <c r="D183" s="55">
        <f>D179+D182</f>
        <v>153.5234375</v>
      </c>
      <c r="E183" s="54" t="s">
        <v>29</v>
      </c>
      <c r="F183" s="60" t="s">
        <v>36</v>
      </c>
    </row>
    <row r="184" spans="2:6" x14ac:dyDescent="0.3">
      <c r="D184" s="26"/>
      <c r="E184" s="60"/>
      <c r="F184" s="60"/>
    </row>
    <row r="185" spans="2:6" x14ac:dyDescent="0.3">
      <c r="B185" s="54" t="s">
        <v>251</v>
      </c>
      <c r="D185" s="56">
        <f>D151</f>
        <v>2.3399999999999181</v>
      </c>
      <c r="E185" s="60" t="s">
        <v>24</v>
      </c>
      <c r="F185" s="60" t="s">
        <v>252</v>
      </c>
    </row>
    <row r="186" spans="2:6" x14ac:dyDescent="0.3">
      <c r="D186" s="56">
        <f>D158</f>
        <v>1.75</v>
      </c>
      <c r="E186" s="60" t="s">
        <v>24</v>
      </c>
      <c r="F186" s="60" t="s">
        <v>253</v>
      </c>
    </row>
    <row r="187" spans="2:6" x14ac:dyDescent="0.3">
      <c r="D187" s="56">
        <f>1+8.625/12</f>
        <v>1.71875</v>
      </c>
      <c r="E187" s="54" t="s">
        <v>24</v>
      </c>
      <c r="F187" s="60" t="s">
        <v>58</v>
      </c>
    </row>
    <row r="188" spans="2:6" x14ac:dyDescent="0.3">
      <c r="D188" s="56">
        <v>0.5</v>
      </c>
      <c r="E188" s="54" t="s">
        <v>248</v>
      </c>
      <c r="F188" s="60" t="s">
        <v>249</v>
      </c>
    </row>
    <row r="189" spans="2:6" x14ac:dyDescent="0.3">
      <c r="D189" s="26">
        <f>D188+D187+D185</f>
        <v>4.5587499999999181</v>
      </c>
      <c r="E189" s="60" t="s">
        <v>24</v>
      </c>
      <c r="F189" s="60" t="s">
        <v>254</v>
      </c>
    </row>
    <row r="190" spans="2:6" x14ac:dyDescent="0.3">
      <c r="D190" s="26">
        <f>D188+D187+D186</f>
        <v>3.96875</v>
      </c>
      <c r="E190" s="60" t="s">
        <v>24</v>
      </c>
      <c r="F190" s="60" t="s">
        <v>255</v>
      </c>
    </row>
    <row r="191" spans="2:6" x14ac:dyDescent="0.3">
      <c r="D191" s="56">
        <f>14+2.625/12</f>
        <v>14.21875</v>
      </c>
      <c r="E191" s="60" t="s">
        <v>24</v>
      </c>
      <c r="F191" s="60" t="s">
        <v>25</v>
      </c>
    </row>
    <row r="192" spans="2:6" x14ac:dyDescent="0.3">
      <c r="D192" s="26">
        <f>(D189+D190)*D191</f>
        <v>121.25039062499883</v>
      </c>
      <c r="E192" s="60" t="s">
        <v>29</v>
      </c>
      <c r="F192" s="60" t="s">
        <v>36</v>
      </c>
    </row>
    <row r="193" spans="1:10" x14ac:dyDescent="0.3">
      <c r="D193" s="55"/>
      <c r="F193" s="60"/>
    </row>
    <row r="194" spans="1:10" x14ac:dyDescent="0.3">
      <c r="B194" s="54" t="s">
        <v>256</v>
      </c>
      <c r="D194" s="56">
        <f>14+2.625/12</f>
        <v>14.21875</v>
      </c>
      <c r="E194" s="54" t="s">
        <v>24</v>
      </c>
      <c r="F194" s="60" t="s">
        <v>33</v>
      </c>
    </row>
    <row r="195" spans="1:10" x14ac:dyDescent="0.3">
      <c r="D195" s="56">
        <v>6</v>
      </c>
      <c r="E195" s="54" t="s">
        <v>24</v>
      </c>
      <c r="F195" s="60" t="s">
        <v>34</v>
      </c>
    </row>
    <row r="196" spans="1:10" x14ac:dyDescent="0.3">
      <c r="D196" s="55">
        <f>D194*D195</f>
        <v>85.3125</v>
      </c>
      <c r="E196" s="54" t="s">
        <v>29</v>
      </c>
      <c r="F196" s="60" t="s">
        <v>257</v>
      </c>
    </row>
    <row r="197" spans="1:10" x14ac:dyDescent="0.3">
      <c r="D197" s="56">
        <f>12*5</f>
        <v>60</v>
      </c>
      <c r="E197" s="54" t="s">
        <v>29</v>
      </c>
      <c r="F197" s="60" t="s">
        <v>258</v>
      </c>
    </row>
    <row r="198" spans="1:10" x14ac:dyDescent="0.3">
      <c r="D198" s="55">
        <f>D196-D197</f>
        <v>25.3125</v>
      </c>
      <c r="E198" s="54" t="s">
        <v>29</v>
      </c>
      <c r="F198" s="60" t="s">
        <v>259</v>
      </c>
    </row>
    <row r="199" spans="1:10" x14ac:dyDescent="0.3">
      <c r="D199" s="56">
        <v>2</v>
      </c>
      <c r="E199" s="54" t="s">
        <v>26</v>
      </c>
      <c r="F199" s="60" t="s">
        <v>243</v>
      </c>
    </row>
    <row r="200" spans="1:10" x14ac:dyDescent="0.3">
      <c r="D200" s="55">
        <f>D198*D199</f>
        <v>50.625</v>
      </c>
      <c r="E200" s="54" t="s">
        <v>29</v>
      </c>
      <c r="F200" s="60" t="s">
        <v>36</v>
      </c>
    </row>
    <row r="201" spans="1:10" x14ac:dyDescent="0.3">
      <c r="D201" s="55"/>
      <c r="F201" s="60"/>
    </row>
    <row r="202" spans="1:10" x14ac:dyDescent="0.3">
      <c r="D202" s="55">
        <f>D174+D183+D192+D200</f>
        <v>487.34820312499767</v>
      </c>
      <c r="E202" s="54" t="s">
        <v>29</v>
      </c>
      <c r="F202" s="54" t="s">
        <v>27</v>
      </c>
    </row>
    <row r="203" spans="1:10" x14ac:dyDescent="0.3">
      <c r="D203" s="16">
        <f>ROUNDUP(D202/9,0)</f>
        <v>55</v>
      </c>
      <c r="E203" s="17" t="s">
        <v>37</v>
      </c>
      <c r="F203" s="17" t="s">
        <v>27</v>
      </c>
      <c r="G203" s="17"/>
      <c r="H203" s="17"/>
      <c r="I203" s="17"/>
    </row>
    <row r="204" spans="1:10" x14ac:dyDescent="0.3">
      <c r="D204" s="26"/>
    </row>
    <row r="205" spans="1:10" x14ac:dyDescent="0.3">
      <c r="A205" s="92"/>
      <c r="B205" s="12">
        <f>B36</f>
        <v>512</v>
      </c>
      <c r="C205" s="12">
        <f>C36</f>
        <v>33000</v>
      </c>
      <c r="D205" s="19">
        <f>D211</f>
        <v>259</v>
      </c>
      <c r="E205" s="12" t="str">
        <f>E36</f>
        <v>SY</v>
      </c>
      <c r="F205" s="15" t="str">
        <f>F36</f>
        <v>TYPE 2 WATERPROOFING</v>
      </c>
      <c r="G205" s="15"/>
      <c r="H205" s="15"/>
      <c r="I205" s="15"/>
      <c r="J205" s="11"/>
    </row>
    <row r="206" spans="1:10" x14ac:dyDescent="0.3">
      <c r="D206" s="29">
        <v>1</v>
      </c>
      <c r="E206" s="28" t="s">
        <v>24</v>
      </c>
      <c r="F206" s="62" t="s">
        <v>281</v>
      </c>
      <c r="G206" s="28"/>
      <c r="H206" s="28"/>
      <c r="I206" s="28"/>
    </row>
    <row r="207" spans="1:10" x14ac:dyDescent="0.3">
      <c r="D207" s="29">
        <f>164+1.75/12</f>
        <v>164.14583333333334</v>
      </c>
      <c r="E207" s="28" t="s">
        <v>24</v>
      </c>
      <c r="F207" s="62" t="s">
        <v>280</v>
      </c>
      <c r="G207" s="28"/>
      <c r="H207" s="28"/>
      <c r="I207" s="28"/>
    </row>
    <row r="208" spans="1:10" x14ac:dyDescent="0.3">
      <c r="D208" s="29">
        <v>7</v>
      </c>
      <c r="E208" s="28" t="s">
        <v>24</v>
      </c>
      <c r="F208" s="62" t="s">
        <v>282</v>
      </c>
      <c r="G208" s="28"/>
      <c r="H208" s="28"/>
      <c r="I208" s="28"/>
    </row>
    <row r="209" spans="1:10" x14ac:dyDescent="0.3">
      <c r="D209" s="29">
        <v>2</v>
      </c>
      <c r="E209" s="28" t="s">
        <v>26</v>
      </c>
      <c r="F209" s="62" t="s">
        <v>283</v>
      </c>
      <c r="G209" s="28"/>
      <c r="H209" s="28"/>
      <c r="I209" s="28"/>
    </row>
    <row r="210" spans="1:10" x14ac:dyDescent="0.3">
      <c r="D210" s="36">
        <f>(D206+D207+D206)*D208*D209</f>
        <v>2326.041666666667</v>
      </c>
      <c r="E210" s="28" t="s">
        <v>29</v>
      </c>
      <c r="F210" s="28" t="s">
        <v>27</v>
      </c>
      <c r="G210" s="28"/>
      <c r="H210" s="28"/>
      <c r="I210" s="28"/>
    </row>
    <row r="211" spans="1:10" x14ac:dyDescent="0.3">
      <c r="D211" s="27">
        <f>ROUNDUP(D210/9,0)</f>
        <v>259</v>
      </c>
      <c r="E211" s="17" t="s">
        <v>37</v>
      </c>
      <c r="F211" s="17" t="s">
        <v>27</v>
      </c>
      <c r="G211" s="17"/>
      <c r="H211" s="17"/>
      <c r="I211" s="17"/>
    </row>
    <row r="213" spans="1:10" x14ac:dyDescent="0.3">
      <c r="A213" s="92"/>
      <c r="B213" s="12">
        <f>B37</f>
        <v>512</v>
      </c>
      <c r="C213" s="12">
        <f t="shared" ref="C213:F213" si="0">C37</f>
        <v>33011</v>
      </c>
      <c r="D213" s="12">
        <f>D218</f>
        <v>259</v>
      </c>
      <c r="E213" s="12" t="str">
        <f t="shared" si="0"/>
        <v>SY</v>
      </c>
      <c r="F213" s="15" t="str">
        <f t="shared" si="0"/>
        <v>TYPE 3 WATERPROOFING, AS PER PLAN</v>
      </c>
      <c r="G213" s="15"/>
      <c r="H213" s="15"/>
      <c r="I213" s="15"/>
      <c r="J213" s="11"/>
    </row>
    <row r="214" spans="1:10" x14ac:dyDescent="0.3">
      <c r="D214" s="56">
        <v>14</v>
      </c>
      <c r="E214" s="54" t="s">
        <v>24</v>
      </c>
      <c r="F214" s="54" t="s">
        <v>284</v>
      </c>
    </row>
    <row r="215" spans="1:10" x14ac:dyDescent="0.3">
      <c r="D215" s="56">
        <v>1</v>
      </c>
      <c r="E215" s="54" t="s">
        <v>24</v>
      </c>
      <c r="F215" s="54" t="s">
        <v>285</v>
      </c>
    </row>
    <row r="216" spans="1:10" x14ac:dyDescent="0.3">
      <c r="D216" s="29">
        <f>164+1.75/12</f>
        <v>164.14583333333334</v>
      </c>
      <c r="E216" s="54" t="s">
        <v>24</v>
      </c>
      <c r="F216" s="54" t="s">
        <v>280</v>
      </c>
    </row>
    <row r="217" spans="1:10" x14ac:dyDescent="0.3">
      <c r="D217" s="55">
        <f>(D215+D216+D215)*D214</f>
        <v>2326.041666666667</v>
      </c>
      <c r="E217" s="54" t="s">
        <v>29</v>
      </c>
      <c r="F217" s="54" t="s">
        <v>27</v>
      </c>
    </row>
    <row r="218" spans="1:10" x14ac:dyDescent="0.3">
      <c r="D218" s="97">
        <f>ROUNDUP(D217/9,0)</f>
        <v>259</v>
      </c>
      <c r="E218" s="17" t="s">
        <v>37</v>
      </c>
      <c r="F218" s="17" t="s">
        <v>27</v>
      </c>
    </row>
    <row r="220" spans="1:10" x14ac:dyDescent="0.3">
      <c r="A220" s="92"/>
      <c r="B220" s="12">
        <f>B41</f>
        <v>518</v>
      </c>
      <c r="C220" s="12">
        <f>C41</f>
        <v>21200</v>
      </c>
      <c r="D220" s="19">
        <f>D244</f>
        <v>35</v>
      </c>
      <c r="E220" s="12" t="str">
        <f>E41</f>
        <v>CY</v>
      </c>
      <c r="F220" s="15" t="str">
        <f>F41</f>
        <v>POROUS BACKFILL WITH GEOTEXTILE FABRIC</v>
      </c>
      <c r="G220" s="15"/>
      <c r="H220" s="15"/>
      <c r="I220" s="15"/>
      <c r="J220" s="11"/>
    </row>
    <row r="221" spans="1:10" x14ac:dyDescent="0.3">
      <c r="B221" s="54" t="s">
        <v>54</v>
      </c>
      <c r="D221" s="56">
        <v>2</v>
      </c>
      <c r="E221" s="54" t="s">
        <v>24</v>
      </c>
      <c r="F221" s="60" t="s">
        <v>33</v>
      </c>
    </row>
    <row r="222" spans="1:10" x14ac:dyDescent="0.3">
      <c r="D222" s="56">
        <f>13+6.75/12</f>
        <v>13.5625</v>
      </c>
      <c r="E222" s="54" t="s">
        <v>24</v>
      </c>
      <c r="F222" s="60" t="s">
        <v>103</v>
      </c>
    </row>
    <row r="223" spans="1:10" x14ac:dyDescent="0.3">
      <c r="D223" s="56">
        <v>15</v>
      </c>
      <c r="E223" s="54" t="s">
        <v>24</v>
      </c>
      <c r="F223" s="60" t="s">
        <v>228</v>
      </c>
    </row>
    <row r="224" spans="1:10" x14ac:dyDescent="0.3">
      <c r="D224" s="55">
        <f>D221*(D222+D223)</f>
        <v>57.125</v>
      </c>
      <c r="E224" s="54" t="s">
        <v>29</v>
      </c>
      <c r="F224" s="60" t="s">
        <v>107</v>
      </c>
    </row>
    <row r="225" spans="2:6" x14ac:dyDescent="0.3">
      <c r="D225" s="55"/>
      <c r="F225" s="60"/>
    </row>
    <row r="226" spans="2:6" x14ac:dyDescent="0.3">
      <c r="D226" s="26">
        <f>D122</f>
        <v>9.3399999999999181</v>
      </c>
      <c r="E226" s="54" t="s">
        <v>24</v>
      </c>
      <c r="F226" s="60" t="s">
        <v>229</v>
      </c>
    </row>
    <row r="227" spans="2:6" x14ac:dyDescent="0.3">
      <c r="D227" s="56">
        <v>1</v>
      </c>
      <c r="E227" s="54" t="s">
        <v>24</v>
      </c>
      <c r="F227" s="60" t="s">
        <v>230</v>
      </c>
    </row>
    <row r="228" spans="2:6" x14ac:dyDescent="0.3">
      <c r="D228" s="26">
        <f>D226-D227</f>
        <v>8.3399999999999181</v>
      </c>
      <c r="E228" s="54" t="s">
        <v>24</v>
      </c>
      <c r="F228" s="60" t="s">
        <v>231</v>
      </c>
    </row>
    <row r="229" spans="2:6" x14ac:dyDescent="0.3">
      <c r="D229" s="26"/>
      <c r="F229" s="60"/>
    </row>
    <row r="230" spans="2:6" x14ac:dyDescent="0.3">
      <c r="D230" s="26">
        <f>D224*D228</f>
        <v>476.42249999999535</v>
      </c>
      <c r="E230" s="54" t="s">
        <v>30</v>
      </c>
      <c r="F230" s="60" t="s">
        <v>41</v>
      </c>
    </row>
    <row r="231" spans="2:6" x14ac:dyDescent="0.3">
      <c r="D231" s="55"/>
      <c r="F231" s="60"/>
    </row>
    <row r="232" spans="2:6" x14ac:dyDescent="0.3">
      <c r="B232" s="54" t="s">
        <v>112</v>
      </c>
      <c r="D232" s="56">
        <v>2</v>
      </c>
      <c r="E232" s="54" t="s">
        <v>24</v>
      </c>
      <c r="F232" s="60" t="s">
        <v>33</v>
      </c>
    </row>
    <row r="233" spans="2:6" x14ac:dyDescent="0.3">
      <c r="D233" s="56">
        <f>13+6.75/12</f>
        <v>13.5625</v>
      </c>
      <c r="E233" s="54" t="s">
        <v>24</v>
      </c>
      <c r="F233" s="60" t="s">
        <v>103</v>
      </c>
    </row>
    <row r="234" spans="2:6" x14ac:dyDescent="0.3">
      <c r="D234" s="56">
        <v>15</v>
      </c>
      <c r="E234" s="54" t="s">
        <v>24</v>
      </c>
      <c r="F234" s="60" t="s">
        <v>228</v>
      </c>
    </row>
    <row r="235" spans="2:6" x14ac:dyDescent="0.3">
      <c r="D235" s="55">
        <f>D232*(D233+D234)</f>
        <v>57.125</v>
      </c>
      <c r="E235" s="54" t="s">
        <v>29</v>
      </c>
      <c r="F235" s="60" t="s">
        <v>107</v>
      </c>
    </row>
    <row r="236" spans="2:6" x14ac:dyDescent="0.3">
      <c r="D236" s="55"/>
      <c r="F236" s="60"/>
    </row>
    <row r="237" spans="2:6" x14ac:dyDescent="0.3">
      <c r="D237" s="26">
        <f>D131</f>
        <v>8.75</v>
      </c>
      <c r="E237" s="54" t="s">
        <v>24</v>
      </c>
      <c r="F237" s="60" t="s">
        <v>229</v>
      </c>
    </row>
    <row r="238" spans="2:6" x14ac:dyDescent="0.3">
      <c r="D238" s="56">
        <v>1</v>
      </c>
      <c r="E238" s="54" t="s">
        <v>24</v>
      </c>
      <c r="F238" s="60" t="s">
        <v>230</v>
      </c>
    </row>
    <row r="239" spans="2:6" x14ac:dyDescent="0.3">
      <c r="D239" s="26">
        <f>D237-D238</f>
        <v>7.75</v>
      </c>
      <c r="E239" s="54" t="s">
        <v>24</v>
      </c>
      <c r="F239" s="60" t="s">
        <v>231</v>
      </c>
    </row>
    <row r="240" spans="2:6" x14ac:dyDescent="0.3">
      <c r="D240" s="26"/>
      <c r="F240" s="60"/>
    </row>
    <row r="241" spans="1:10" x14ac:dyDescent="0.3">
      <c r="D241" s="26">
        <f>D235*D239</f>
        <v>442.71875</v>
      </c>
      <c r="E241" s="54" t="s">
        <v>30</v>
      </c>
      <c r="F241" s="60" t="s">
        <v>41</v>
      </c>
    </row>
    <row r="242" spans="1:10" x14ac:dyDescent="0.3">
      <c r="D242" s="55"/>
      <c r="F242" s="60"/>
    </row>
    <row r="243" spans="1:10" x14ac:dyDescent="0.3">
      <c r="D243" s="55">
        <f>D230+D241</f>
        <v>919.14124999999535</v>
      </c>
      <c r="E243" s="54" t="s">
        <v>30</v>
      </c>
      <c r="F243" s="60" t="s">
        <v>56</v>
      </c>
    </row>
    <row r="244" spans="1:10" x14ac:dyDescent="0.3">
      <c r="D244" s="16">
        <f>ROUNDUP(D243/27,0)</f>
        <v>35</v>
      </c>
      <c r="E244" s="17" t="s">
        <v>31</v>
      </c>
      <c r="F244" s="17" t="s">
        <v>49</v>
      </c>
    </row>
    <row r="245" spans="1:10" x14ac:dyDescent="0.3">
      <c r="D245" s="26"/>
    </row>
    <row r="246" spans="1:10" x14ac:dyDescent="0.3">
      <c r="A246" s="92"/>
      <c r="B246" s="12">
        <f>B42</f>
        <v>518</v>
      </c>
      <c r="C246" s="12">
        <f>C42</f>
        <v>40000</v>
      </c>
      <c r="D246" s="19">
        <f>D251</f>
        <v>50</v>
      </c>
      <c r="E246" s="12" t="str">
        <f>E42</f>
        <v>FT</v>
      </c>
      <c r="F246" s="15" t="str">
        <f>F42</f>
        <v>6" PERFORATED CORRUGATED PLASTIC PIPE</v>
      </c>
      <c r="G246" s="15"/>
      <c r="H246" s="15"/>
      <c r="I246" s="15"/>
      <c r="J246" s="11"/>
    </row>
    <row r="247" spans="1:10" x14ac:dyDescent="0.3">
      <c r="D247" s="56">
        <v>11</v>
      </c>
      <c r="E247" s="54" t="s">
        <v>24</v>
      </c>
      <c r="F247" s="60" t="s">
        <v>232</v>
      </c>
    </row>
    <row r="248" spans="1:10" x14ac:dyDescent="0.3">
      <c r="D248" s="56">
        <v>14</v>
      </c>
      <c r="E248" s="54" t="s">
        <v>24</v>
      </c>
      <c r="F248" s="60" t="s">
        <v>104</v>
      </c>
    </row>
    <row r="249" spans="1:10" x14ac:dyDescent="0.3">
      <c r="D249" s="55">
        <f>D247+D248</f>
        <v>25</v>
      </c>
      <c r="E249" s="54" t="s">
        <v>24</v>
      </c>
      <c r="F249" s="60" t="s">
        <v>233</v>
      </c>
    </row>
    <row r="250" spans="1:10" x14ac:dyDescent="0.3">
      <c r="D250" s="56">
        <v>2</v>
      </c>
      <c r="E250" s="54" t="s">
        <v>26</v>
      </c>
      <c r="F250" s="60" t="s">
        <v>234</v>
      </c>
    </row>
    <row r="251" spans="1:10" x14ac:dyDescent="0.3">
      <c r="D251" s="16">
        <f>D249*D250</f>
        <v>50</v>
      </c>
      <c r="E251" s="17" t="s">
        <v>24</v>
      </c>
      <c r="F251" s="61" t="s">
        <v>49</v>
      </c>
    </row>
    <row r="252" spans="1:10" x14ac:dyDescent="0.3">
      <c r="D252" s="26"/>
    </row>
    <row r="253" spans="1:10" x14ac:dyDescent="0.3">
      <c r="A253" s="92"/>
      <c r="B253" s="12">
        <f>B43</f>
        <v>518</v>
      </c>
      <c r="C253" s="12">
        <f>C43</f>
        <v>40010</v>
      </c>
      <c r="D253" s="19">
        <f>D256</f>
        <v>60</v>
      </c>
      <c r="E253" s="12" t="str">
        <f>E43</f>
        <v>FT</v>
      </c>
      <c r="F253" s="15" t="str">
        <f>F43</f>
        <v>6" NON-PERFORATED CORRUGATED PLASTIC PIPE, INCLUDING SPECIALS</v>
      </c>
      <c r="G253" s="15"/>
      <c r="H253" s="15"/>
      <c r="I253" s="15"/>
      <c r="J253" s="11"/>
    </row>
    <row r="254" spans="1:10" x14ac:dyDescent="0.3">
      <c r="D254" s="56">
        <v>15</v>
      </c>
      <c r="E254" s="54" t="s">
        <v>24</v>
      </c>
      <c r="F254" s="60" t="s">
        <v>235</v>
      </c>
    </row>
    <row r="255" spans="1:10" x14ac:dyDescent="0.3">
      <c r="D255" s="56">
        <v>4</v>
      </c>
      <c r="E255" s="54" t="s">
        <v>26</v>
      </c>
      <c r="F255" s="60" t="s">
        <v>80</v>
      </c>
    </row>
    <row r="256" spans="1:10" x14ac:dyDescent="0.3">
      <c r="D256" s="16">
        <f>D254*D255</f>
        <v>60</v>
      </c>
      <c r="E256" s="17" t="s">
        <v>24</v>
      </c>
      <c r="F256" s="17" t="s">
        <v>49</v>
      </c>
    </row>
    <row r="257" spans="1:10" x14ac:dyDescent="0.3">
      <c r="D257" s="26"/>
    </row>
    <row r="258" spans="1:10" x14ac:dyDescent="0.3">
      <c r="A258" s="92"/>
      <c r="B258" s="12">
        <f>B45</f>
        <v>530</v>
      </c>
      <c r="C258" s="12">
        <f t="shared" ref="C258:F258" si="1">C45</f>
        <v>13000</v>
      </c>
      <c r="D258" s="19">
        <f>D277</f>
        <v>278</v>
      </c>
      <c r="E258" s="12" t="str">
        <f t="shared" si="1"/>
        <v>SF</v>
      </c>
      <c r="F258" s="15" t="str">
        <f t="shared" si="1"/>
        <v>SPECIAL - FORM  LINER</v>
      </c>
      <c r="G258" s="15"/>
      <c r="H258" s="15"/>
      <c r="I258" s="15"/>
      <c r="J258" s="11"/>
    </row>
    <row r="259" spans="1:10" x14ac:dyDescent="0.3">
      <c r="B259" s="54" t="s">
        <v>238</v>
      </c>
      <c r="D259" s="26">
        <f>$D$169</f>
        <v>8.3399999999999181</v>
      </c>
      <c r="E259" s="60" t="s">
        <v>24</v>
      </c>
      <c r="F259" s="60" t="s">
        <v>244</v>
      </c>
    </row>
    <row r="260" spans="1:10" x14ac:dyDescent="0.3">
      <c r="D260" s="56">
        <v>6</v>
      </c>
      <c r="E260" s="60" t="s">
        <v>91</v>
      </c>
      <c r="F260" s="60" t="s">
        <v>291</v>
      </c>
    </row>
    <row r="261" spans="1:10" x14ac:dyDescent="0.3">
      <c r="D261" s="26">
        <f>D259+D260/12</f>
        <v>8.8399999999999181</v>
      </c>
      <c r="E261" s="60" t="s">
        <v>24</v>
      </c>
      <c r="F261" s="60" t="s">
        <v>34</v>
      </c>
    </row>
    <row r="262" spans="1:10" x14ac:dyDescent="0.3">
      <c r="D262" s="26">
        <f>$D$167</f>
        <v>15</v>
      </c>
      <c r="E262" s="60" t="s">
        <v>24</v>
      </c>
      <c r="F262" s="60" t="s">
        <v>245</v>
      </c>
    </row>
    <row r="263" spans="1:10" x14ac:dyDescent="0.3">
      <c r="D263" s="26">
        <f>$D$168</f>
        <v>13.5625</v>
      </c>
      <c r="E263" s="60" t="s">
        <v>24</v>
      </c>
      <c r="F263" s="60" t="s">
        <v>246</v>
      </c>
    </row>
    <row r="264" spans="1:10" x14ac:dyDescent="0.3">
      <c r="D264" s="26">
        <f>0.5*(D262+D263)*D261</f>
        <v>126.24624999999884</v>
      </c>
      <c r="E264" s="60" t="s">
        <v>29</v>
      </c>
      <c r="F264" s="60" t="s">
        <v>237</v>
      </c>
    </row>
    <row r="265" spans="1:10" x14ac:dyDescent="0.3">
      <c r="D265" s="26"/>
      <c r="E265" s="60"/>
      <c r="F265" s="60"/>
    </row>
    <row r="266" spans="1:10" x14ac:dyDescent="0.3">
      <c r="B266" s="54" t="s">
        <v>236</v>
      </c>
      <c r="D266" s="26">
        <f>$D$178</f>
        <v>7.75</v>
      </c>
      <c r="E266" s="60" t="s">
        <v>24</v>
      </c>
      <c r="F266" s="60" t="s">
        <v>244</v>
      </c>
    </row>
    <row r="267" spans="1:10" x14ac:dyDescent="0.3">
      <c r="D267" s="56">
        <v>6</v>
      </c>
      <c r="E267" s="60" t="s">
        <v>91</v>
      </c>
      <c r="F267" s="60" t="s">
        <v>291</v>
      </c>
    </row>
    <row r="268" spans="1:10" x14ac:dyDescent="0.3">
      <c r="D268" s="26">
        <f>D266+D267/12</f>
        <v>8.25</v>
      </c>
      <c r="E268" s="60" t="s">
        <v>24</v>
      </c>
      <c r="F268" s="60" t="s">
        <v>34</v>
      </c>
    </row>
    <row r="269" spans="1:10" x14ac:dyDescent="0.3">
      <c r="D269" s="26">
        <f>$D$176</f>
        <v>15</v>
      </c>
      <c r="E269" s="60" t="s">
        <v>24</v>
      </c>
      <c r="F269" s="60" t="s">
        <v>245</v>
      </c>
    </row>
    <row r="270" spans="1:10" x14ac:dyDescent="0.3">
      <c r="D270" s="26">
        <f>$D$177</f>
        <v>13.5625</v>
      </c>
      <c r="E270" s="60" t="s">
        <v>24</v>
      </c>
      <c r="F270" s="60" t="s">
        <v>246</v>
      </c>
    </row>
    <row r="271" spans="1:10" x14ac:dyDescent="0.3">
      <c r="D271" s="26">
        <f>0.5*(D269+D270)*D268</f>
        <v>117.8203125</v>
      </c>
      <c r="E271" s="60" t="s">
        <v>29</v>
      </c>
      <c r="F271" s="60" t="s">
        <v>237</v>
      </c>
    </row>
    <row r="272" spans="1:10" x14ac:dyDescent="0.3">
      <c r="D272" s="26"/>
      <c r="E272" s="60"/>
      <c r="F272" s="60"/>
    </row>
    <row r="273" spans="1:10" x14ac:dyDescent="0.3">
      <c r="B273" s="54" t="s">
        <v>251</v>
      </c>
      <c r="D273" s="26">
        <f>$D$185</f>
        <v>2.3399999999999181</v>
      </c>
      <c r="E273" s="60" t="s">
        <v>24</v>
      </c>
      <c r="F273" s="60" t="s">
        <v>292</v>
      </c>
    </row>
    <row r="274" spans="1:10" x14ac:dyDescent="0.3">
      <c r="D274" s="26">
        <f>$D$191</f>
        <v>14.21875</v>
      </c>
      <c r="E274" s="60" t="s">
        <v>24</v>
      </c>
      <c r="F274" s="60" t="s">
        <v>293</v>
      </c>
    </row>
    <row r="275" spans="1:10" x14ac:dyDescent="0.3">
      <c r="D275" s="26">
        <f>D273*D274</f>
        <v>33.271874999998836</v>
      </c>
      <c r="E275" s="60" t="s">
        <v>29</v>
      </c>
      <c r="F275" s="60" t="s">
        <v>237</v>
      </c>
    </row>
    <row r="276" spans="1:10" x14ac:dyDescent="0.3">
      <c r="D276" s="26"/>
      <c r="E276" s="60"/>
      <c r="F276" s="60"/>
    </row>
    <row r="277" spans="1:10" x14ac:dyDescent="0.3">
      <c r="D277" s="27">
        <f>ROUNDUP(D264+D271+D275,0)</f>
        <v>278</v>
      </c>
      <c r="E277" s="17" t="s">
        <v>29</v>
      </c>
      <c r="F277" s="17" t="s">
        <v>173</v>
      </c>
    </row>
    <row r="278" spans="1:10" x14ac:dyDescent="0.3">
      <c r="D278" s="26"/>
    </row>
    <row r="279" spans="1:10" x14ac:dyDescent="0.3">
      <c r="A279" s="92"/>
      <c r="B279" s="12">
        <f>B47</f>
        <v>601</v>
      </c>
      <c r="C279" s="12">
        <f>C47</f>
        <v>21001</v>
      </c>
      <c r="D279" s="18">
        <f>D291</f>
        <v>19</v>
      </c>
      <c r="E279" s="12" t="str">
        <f>E47</f>
        <v>SY</v>
      </c>
      <c r="F279" s="15" t="str">
        <f>F47</f>
        <v>CONCRETE SLOPE PROTECTION, AS PER PLAN</v>
      </c>
      <c r="G279" s="14"/>
      <c r="H279" s="14"/>
      <c r="I279" s="14"/>
      <c r="J279" s="11"/>
    </row>
    <row r="280" spans="1:10" x14ac:dyDescent="0.3">
      <c r="B280" s="54" t="s">
        <v>236</v>
      </c>
      <c r="D280" s="56">
        <v>5.75</v>
      </c>
      <c r="E280" s="54" t="s">
        <v>24</v>
      </c>
      <c r="F280" s="60" t="s">
        <v>33</v>
      </c>
    </row>
    <row r="281" spans="1:10" x14ac:dyDescent="0.3">
      <c r="D281" s="56">
        <f>14+2.75/12</f>
        <v>14.229166666666666</v>
      </c>
      <c r="E281" s="54" t="s">
        <v>24</v>
      </c>
      <c r="F281" s="60" t="s">
        <v>25</v>
      </c>
    </row>
    <row r="282" spans="1:10" x14ac:dyDescent="0.3">
      <c r="D282" s="26">
        <f>D280*D281</f>
        <v>81.817708333333329</v>
      </c>
      <c r="E282" s="54" t="s">
        <v>29</v>
      </c>
      <c r="F282" s="60" t="s">
        <v>237</v>
      </c>
    </row>
    <row r="283" spans="1:10" x14ac:dyDescent="0.3">
      <c r="D283" s="26"/>
      <c r="F283" s="60"/>
    </row>
    <row r="284" spans="1:10" x14ac:dyDescent="0.3">
      <c r="B284" s="54" t="s">
        <v>238</v>
      </c>
      <c r="D284" s="56">
        <v>5.75</v>
      </c>
      <c r="E284" s="54" t="s">
        <v>24</v>
      </c>
      <c r="F284" s="60" t="s">
        <v>33</v>
      </c>
    </row>
    <row r="285" spans="1:10" x14ac:dyDescent="0.3">
      <c r="D285" s="56">
        <f>14+2.75/12</f>
        <v>14.229166666666666</v>
      </c>
      <c r="E285" s="54" t="s">
        <v>24</v>
      </c>
      <c r="F285" s="60" t="s">
        <v>25</v>
      </c>
    </row>
    <row r="286" spans="1:10" x14ac:dyDescent="0.3">
      <c r="D286" s="26">
        <f>D284*D285</f>
        <v>81.817708333333329</v>
      </c>
      <c r="E286" s="54" t="s">
        <v>29</v>
      </c>
      <c r="F286" s="60" t="s">
        <v>78</v>
      </c>
    </row>
    <row r="287" spans="1:10" x14ac:dyDescent="0.3">
      <c r="D287" s="56">
        <v>1.4219999999999999</v>
      </c>
      <c r="E287" s="54" t="s">
        <v>29</v>
      </c>
      <c r="F287" s="60" t="s">
        <v>239</v>
      </c>
    </row>
    <row r="288" spans="1:10" x14ac:dyDescent="0.3">
      <c r="D288" s="26">
        <f>D286-D287</f>
        <v>80.395708333333332</v>
      </c>
      <c r="E288" s="54" t="s">
        <v>29</v>
      </c>
      <c r="F288" s="60" t="s">
        <v>237</v>
      </c>
    </row>
    <row r="289" spans="1:10" x14ac:dyDescent="0.3">
      <c r="D289" s="26"/>
      <c r="E289" s="60"/>
      <c r="F289" s="60"/>
    </row>
    <row r="290" spans="1:10" x14ac:dyDescent="0.3">
      <c r="D290" s="26">
        <f>D282+D288</f>
        <v>162.21341666666666</v>
      </c>
      <c r="E290" s="54" t="s">
        <v>29</v>
      </c>
      <c r="F290" s="60" t="s">
        <v>36</v>
      </c>
    </row>
    <row r="291" spans="1:10" x14ac:dyDescent="0.3">
      <c r="D291" s="16">
        <f>ROUNDUP(D290/9,0)</f>
        <v>19</v>
      </c>
      <c r="E291" s="17" t="s">
        <v>37</v>
      </c>
      <c r="F291" s="17" t="s">
        <v>27</v>
      </c>
    </row>
    <row r="292" spans="1:10" x14ac:dyDescent="0.3">
      <c r="D292" s="16"/>
      <c r="E292" s="17"/>
      <c r="F292" s="17"/>
    </row>
    <row r="293" spans="1:10" x14ac:dyDescent="0.3">
      <c r="A293" s="92"/>
      <c r="B293" s="12">
        <f>B48</f>
        <v>601</v>
      </c>
      <c r="C293" s="13">
        <f>C48</f>
        <v>32104</v>
      </c>
      <c r="D293" s="18">
        <f>D303</f>
        <v>29</v>
      </c>
      <c r="E293" s="13" t="str">
        <f>E48</f>
        <v>CY</v>
      </c>
      <c r="F293" s="15" t="str">
        <f>F48</f>
        <v>ROCK CHANNEL PROTECTION, TYPE B WITH GEOTEXTILE FABRIC</v>
      </c>
      <c r="G293" s="14"/>
      <c r="H293" s="14"/>
      <c r="I293" s="14"/>
      <c r="J293" s="11"/>
    </row>
    <row r="294" spans="1:10" x14ac:dyDescent="0.3">
      <c r="B294" s="54" t="s">
        <v>54</v>
      </c>
      <c r="D294" s="56">
        <v>61.81</v>
      </c>
      <c r="E294" s="54" t="s">
        <v>29</v>
      </c>
      <c r="F294" s="60" t="s">
        <v>240</v>
      </c>
    </row>
    <row r="295" spans="1:10" x14ac:dyDescent="0.3">
      <c r="D295" s="56">
        <v>2.5</v>
      </c>
      <c r="E295" s="54" t="s">
        <v>24</v>
      </c>
      <c r="F295" s="60" t="s">
        <v>43</v>
      </c>
    </row>
    <row r="296" spans="1:10" x14ac:dyDescent="0.3">
      <c r="D296" s="26">
        <f>D294*D295</f>
        <v>154.52500000000001</v>
      </c>
      <c r="E296" s="54" t="s">
        <v>30</v>
      </c>
      <c r="F296" s="60" t="s">
        <v>36</v>
      </c>
    </row>
    <row r="297" spans="1:10" x14ac:dyDescent="0.3">
      <c r="D297" s="26"/>
      <c r="F297" s="60"/>
    </row>
    <row r="298" spans="1:10" x14ac:dyDescent="0.3">
      <c r="B298" s="54" t="s">
        <v>57</v>
      </c>
      <c r="D298" s="56">
        <v>241.88</v>
      </c>
      <c r="E298" s="54" t="s">
        <v>29</v>
      </c>
      <c r="F298" s="60" t="s">
        <v>84</v>
      </c>
    </row>
    <row r="299" spans="1:10" x14ac:dyDescent="0.3">
      <c r="D299" s="56">
        <v>2.5</v>
      </c>
      <c r="E299" s="54" t="s">
        <v>24</v>
      </c>
      <c r="F299" s="60" t="s">
        <v>43</v>
      </c>
    </row>
    <row r="300" spans="1:10" x14ac:dyDescent="0.3">
      <c r="D300" s="26">
        <f>D298*D299</f>
        <v>604.70000000000005</v>
      </c>
      <c r="E300" s="54" t="s">
        <v>30</v>
      </c>
      <c r="F300" s="60" t="s">
        <v>36</v>
      </c>
    </row>
    <row r="301" spans="1:10" x14ac:dyDescent="0.3">
      <c r="D301" s="26"/>
    </row>
    <row r="302" spans="1:10" x14ac:dyDescent="0.3">
      <c r="D302" s="26">
        <f>D296+D300</f>
        <v>759.22500000000002</v>
      </c>
      <c r="E302" s="54" t="s">
        <v>30</v>
      </c>
      <c r="F302" s="54" t="s">
        <v>27</v>
      </c>
    </row>
    <row r="303" spans="1:10" x14ac:dyDescent="0.3">
      <c r="D303" s="16">
        <f>ROUNDUP(D302/27,0)</f>
        <v>29</v>
      </c>
      <c r="E303" s="17" t="s">
        <v>31</v>
      </c>
      <c r="F303" s="17" t="s">
        <v>27</v>
      </c>
    </row>
    <row r="304" spans="1:10" x14ac:dyDescent="0.3">
      <c r="D304" s="16"/>
      <c r="E304" s="17"/>
      <c r="F304" s="17"/>
    </row>
    <row r="305" spans="1:10" x14ac:dyDescent="0.3">
      <c r="A305" s="92"/>
      <c r="B305" s="12">
        <f>B50</f>
        <v>611</v>
      </c>
      <c r="C305" s="12">
        <f>C50</f>
        <v>95701</v>
      </c>
      <c r="D305" s="19">
        <f>D308</f>
        <v>165</v>
      </c>
      <c r="E305" s="12" t="str">
        <f>E50</f>
        <v>FT</v>
      </c>
      <c r="F305" s="15" t="str">
        <f>F50</f>
        <v>12' X 5' CONDUIT, TYPE 1, 706.05, AS PER PLAN</v>
      </c>
      <c r="G305" s="14"/>
      <c r="H305" s="14"/>
      <c r="I305" s="14"/>
      <c r="J305" s="11"/>
    </row>
    <row r="306" spans="1:10" x14ac:dyDescent="0.3">
      <c r="D306" s="56">
        <v>76</v>
      </c>
      <c r="E306" s="54" t="s">
        <v>24</v>
      </c>
      <c r="F306" s="60" t="s">
        <v>241</v>
      </c>
    </row>
    <row r="307" spans="1:10" x14ac:dyDescent="0.3">
      <c r="D307" s="56">
        <f>88+1.75/12</f>
        <v>88.145833333333329</v>
      </c>
      <c r="E307" s="54" t="s">
        <v>24</v>
      </c>
      <c r="F307" s="60" t="s">
        <v>242</v>
      </c>
    </row>
    <row r="308" spans="1:10" x14ac:dyDescent="0.3">
      <c r="D308" s="16">
        <f>ROUNDUP(D306+D307,0)</f>
        <v>165</v>
      </c>
      <c r="E308" s="17" t="s">
        <v>24</v>
      </c>
      <c r="F308" s="17" t="s">
        <v>27</v>
      </c>
    </row>
    <row r="309" spans="1:10" x14ac:dyDescent="0.3">
      <c r="D309" s="16"/>
      <c r="E309" s="17"/>
      <c r="F309" s="17"/>
    </row>
    <row r="310" spans="1:10" x14ac:dyDescent="0.3">
      <c r="A310" s="92"/>
      <c r="B310" s="12">
        <f>B52</f>
        <v>622</v>
      </c>
      <c r="C310" s="12">
        <f>C52</f>
        <v>24000</v>
      </c>
      <c r="D310" s="19">
        <f>D313</f>
        <v>64</v>
      </c>
      <c r="E310" s="12" t="str">
        <f>E52</f>
        <v>FT</v>
      </c>
      <c r="F310" s="15" t="str">
        <f>F52</f>
        <v>CONCRETE BARRIER, TYPE D</v>
      </c>
      <c r="G310" s="14"/>
      <c r="H310" s="14"/>
      <c r="I310" s="14"/>
      <c r="J310" s="11"/>
    </row>
    <row r="311" spans="1:10" x14ac:dyDescent="0.3">
      <c r="C311" s="60"/>
      <c r="D311" s="56">
        <f>16*2</f>
        <v>32</v>
      </c>
      <c r="E311" s="60" t="s">
        <v>24</v>
      </c>
      <c r="F311" s="60" t="s">
        <v>25</v>
      </c>
    </row>
    <row r="312" spans="1:10" x14ac:dyDescent="0.3">
      <c r="C312" s="60"/>
      <c r="D312" s="56">
        <v>2</v>
      </c>
      <c r="E312" s="60" t="s">
        <v>26</v>
      </c>
      <c r="F312" s="60" t="s">
        <v>243</v>
      </c>
    </row>
    <row r="313" spans="1:10" x14ac:dyDescent="0.3">
      <c r="C313" s="60"/>
      <c r="D313" s="27">
        <f>ROUNDUP(D311*D312,0)</f>
        <v>64</v>
      </c>
      <c r="E313" s="61" t="s">
        <v>24</v>
      </c>
      <c r="F313" s="61" t="s">
        <v>27</v>
      </c>
    </row>
    <row r="314" spans="1:10" x14ac:dyDescent="0.3">
      <c r="C314" s="60"/>
      <c r="D314" s="26"/>
      <c r="E314" s="60"/>
      <c r="F314" s="60"/>
    </row>
    <row r="315" spans="1:10" x14ac:dyDescent="0.3">
      <c r="C315" s="60"/>
      <c r="D315" s="26"/>
      <c r="E315" s="60"/>
      <c r="F315" s="60"/>
    </row>
    <row r="316" spans="1:10" x14ac:dyDescent="0.3">
      <c r="C316" s="60"/>
      <c r="D316" s="26"/>
      <c r="E316" s="60"/>
      <c r="F316" s="60"/>
    </row>
    <row r="317" spans="1:10" x14ac:dyDescent="0.3">
      <c r="C317" s="60"/>
      <c r="D317" s="26"/>
      <c r="E317" s="60"/>
      <c r="F317" s="60"/>
    </row>
    <row r="318" spans="1:10" x14ac:dyDescent="0.3">
      <c r="C318" s="60"/>
      <c r="D318" s="26"/>
      <c r="E318" s="60"/>
      <c r="F318" s="60"/>
    </row>
    <row r="319" spans="1:10" x14ac:dyDescent="0.3">
      <c r="C319" s="60"/>
      <c r="D319" s="26"/>
      <c r="E319" s="60"/>
      <c r="F319" s="60"/>
    </row>
    <row r="320" spans="1:10" x14ac:dyDescent="0.3">
      <c r="C320" s="60"/>
      <c r="D320" s="26"/>
      <c r="E320" s="60"/>
      <c r="F320" s="60"/>
    </row>
    <row r="321" spans="3:6" x14ac:dyDescent="0.3">
      <c r="C321" s="60"/>
      <c r="D321" s="26"/>
      <c r="E321" s="60"/>
      <c r="F321" s="60"/>
    </row>
    <row r="322" spans="3:6" x14ac:dyDescent="0.3">
      <c r="C322" s="60"/>
      <c r="D322" s="26"/>
      <c r="E322" s="60"/>
      <c r="F322" s="60"/>
    </row>
    <row r="323" spans="3:6" x14ac:dyDescent="0.3">
      <c r="D323" s="16"/>
      <c r="E323" s="17"/>
      <c r="F323" s="17"/>
    </row>
    <row r="324" spans="3:6" x14ac:dyDescent="0.3">
      <c r="D324" s="16"/>
      <c r="E324" s="17"/>
      <c r="F324" s="17"/>
    </row>
  </sheetData>
  <mergeCells count="5">
    <mergeCell ref="B7:J7"/>
    <mergeCell ref="I8:J8"/>
    <mergeCell ref="I9:J9"/>
    <mergeCell ref="I10:J10"/>
    <mergeCell ref="B12:F13"/>
  </mergeCells>
  <pageMargins left="0.7" right="0.7" top="0.75" bottom="0.75" header="0.3" footer="0.3"/>
  <pageSetup scale="51" fitToWidth="0" fitToHeight="0" orientation="portrait" r:id="rId1"/>
  <headerFooter>
    <oddFooter>&amp;L&amp;P/&amp;N
&amp;Z&amp;F</oddFooter>
  </headerFooter>
  <rowBreaks count="6" manualBreakCount="6">
    <brk id="57" min="1" max="9" man="1"/>
    <brk id="117" min="1" max="9" man="1"/>
    <brk id="165" min="1" max="9" man="1"/>
    <brk id="219" min="1" max="9" man="1"/>
    <brk id="278" min="1" max="9" man="1"/>
    <brk id="316" min="1" max="9" man="1"/>
  </rowBreaks>
  <ignoredErrors>
    <ignoredError sqref="C25:C26 C55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P385"/>
  <sheetViews>
    <sheetView zoomScaleNormal="100" workbookViewId="0">
      <selection activeCell="D37" sqref="D37"/>
    </sheetView>
  </sheetViews>
  <sheetFormatPr defaultColWidth="9.109375" defaultRowHeight="14.4" x14ac:dyDescent="0.3"/>
  <cols>
    <col min="1" max="3" width="9.109375" style="54"/>
    <col min="4" max="4" width="12.6640625" style="54" customWidth="1"/>
    <col min="5" max="5" width="9.109375" style="54"/>
    <col min="6" max="6" width="79.6640625" style="54" customWidth="1"/>
    <col min="7" max="7" width="12.6640625" style="54" customWidth="1"/>
    <col min="8" max="8" width="6.6640625" style="54" customWidth="1"/>
    <col min="9" max="10" width="12.6640625" style="54" customWidth="1"/>
    <col min="11" max="16384" width="9.109375" style="54"/>
  </cols>
  <sheetData>
    <row r="1" spans="2:16" ht="17.100000000000001" customHeight="1" x14ac:dyDescent="0.4">
      <c r="C1" s="2"/>
      <c r="D1" s="2"/>
      <c r="E1" s="2"/>
      <c r="F1" s="2"/>
      <c r="G1" s="2"/>
      <c r="H1" s="2"/>
      <c r="I1" s="2"/>
      <c r="J1" s="3" t="s">
        <v>11</v>
      </c>
      <c r="L1" s="2"/>
      <c r="O1" s="2"/>
      <c r="P1" s="2"/>
    </row>
    <row r="2" spans="2:16" ht="17.100000000000001" customHeight="1" x14ac:dyDescent="0.4">
      <c r="B2" s="2"/>
      <c r="C2" s="2"/>
      <c r="D2" s="2"/>
      <c r="E2" s="2"/>
      <c r="F2" s="2"/>
      <c r="G2" s="2"/>
      <c r="H2" s="2"/>
      <c r="I2" s="2"/>
      <c r="J2" s="3" t="s">
        <v>12</v>
      </c>
      <c r="L2" s="2"/>
      <c r="O2" s="2"/>
      <c r="P2" s="2"/>
    </row>
    <row r="3" spans="2:16" ht="17.100000000000001" customHeight="1" x14ac:dyDescent="0.4">
      <c r="B3" s="2"/>
      <c r="C3" s="2"/>
      <c r="D3" s="2"/>
      <c r="E3" s="2"/>
      <c r="F3" s="2"/>
      <c r="G3" s="2"/>
      <c r="H3" s="2"/>
      <c r="I3" s="2"/>
      <c r="J3" s="3" t="s">
        <v>13</v>
      </c>
      <c r="L3" s="2"/>
      <c r="O3" s="2"/>
      <c r="P3" s="2"/>
    </row>
    <row r="4" spans="2:16" ht="17.100000000000001" customHeight="1" x14ac:dyDescent="0.4">
      <c r="B4" s="2"/>
      <c r="C4" s="2"/>
      <c r="D4" s="2"/>
      <c r="E4" s="2"/>
      <c r="F4" s="2"/>
      <c r="G4" s="2"/>
      <c r="H4" s="2"/>
      <c r="I4" s="2"/>
      <c r="J4" s="3" t="s">
        <v>14</v>
      </c>
      <c r="L4" s="2"/>
      <c r="O4" s="2"/>
      <c r="P4" s="2"/>
    </row>
    <row r="5" spans="2:16" s="4" customFormat="1" ht="2.25" customHeight="1" x14ac:dyDescent="0.3"/>
    <row r="6" spans="2:16" s="5" customFormat="1" ht="2.25" customHeight="1" x14ac:dyDescent="0.3"/>
    <row r="7" spans="2:16" ht="18" x14ac:dyDescent="0.35">
      <c r="B7" s="98" t="s">
        <v>65</v>
      </c>
      <c r="C7" s="98"/>
      <c r="D7" s="98"/>
      <c r="E7" s="98"/>
      <c r="F7" s="98"/>
      <c r="G7" s="98"/>
      <c r="H7" s="98"/>
      <c r="I7" s="98"/>
      <c r="J7" s="98"/>
      <c r="K7" s="8"/>
      <c r="L7" s="8"/>
      <c r="M7" s="8"/>
      <c r="N7" s="8"/>
    </row>
    <row r="8" spans="2:16" x14ac:dyDescent="0.3">
      <c r="B8" s="6" t="s">
        <v>15</v>
      </c>
      <c r="C8" s="6"/>
      <c r="D8" s="6" t="s">
        <v>187</v>
      </c>
      <c r="E8" s="6" t="s">
        <v>16</v>
      </c>
      <c r="F8" s="9">
        <v>44453</v>
      </c>
      <c r="G8" s="9"/>
      <c r="H8" s="37" t="s">
        <v>18</v>
      </c>
      <c r="I8" s="99">
        <v>97715</v>
      </c>
      <c r="J8" s="99"/>
    </row>
    <row r="9" spans="2:16" x14ac:dyDescent="0.3">
      <c r="B9" s="7" t="s">
        <v>17</v>
      </c>
      <c r="C9" s="7"/>
      <c r="D9" s="7" t="s">
        <v>22</v>
      </c>
      <c r="E9" s="7" t="s">
        <v>16</v>
      </c>
      <c r="F9" s="50">
        <v>44454</v>
      </c>
      <c r="G9" s="35"/>
      <c r="H9" s="35" t="s">
        <v>20</v>
      </c>
      <c r="I9" s="99" t="s">
        <v>83</v>
      </c>
      <c r="J9" s="99"/>
    </row>
    <row r="10" spans="2:16" x14ac:dyDescent="0.3">
      <c r="B10" s="7" t="s">
        <v>19</v>
      </c>
      <c r="C10" s="10" t="s">
        <v>64</v>
      </c>
      <c r="D10" s="10"/>
      <c r="E10" s="10"/>
      <c r="F10" s="7"/>
      <c r="G10" s="35"/>
      <c r="H10" s="35" t="s">
        <v>21</v>
      </c>
      <c r="I10" s="99">
        <v>2100126</v>
      </c>
      <c r="J10" s="99"/>
    </row>
    <row r="11" spans="2:16" ht="15" thickBot="1" x14ac:dyDescent="0.35"/>
    <row r="12" spans="2:16" ht="15" customHeight="1" x14ac:dyDescent="0.3">
      <c r="B12" s="100" t="s">
        <v>40</v>
      </c>
      <c r="C12" s="101"/>
      <c r="D12" s="101"/>
      <c r="E12" s="101"/>
      <c r="F12" s="101"/>
      <c r="G12" s="39" t="s">
        <v>45</v>
      </c>
      <c r="H12" s="39" t="s">
        <v>187</v>
      </c>
      <c r="I12" s="42" t="s">
        <v>47</v>
      </c>
      <c r="J12" s="40">
        <v>44453</v>
      </c>
    </row>
    <row r="13" spans="2:16" ht="15" customHeight="1" x14ac:dyDescent="0.3">
      <c r="B13" s="102"/>
      <c r="C13" s="103"/>
      <c r="D13" s="103"/>
      <c r="E13" s="103"/>
      <c r="F13" s="103"/>
      <c r="G13" s="41" t="s">
        <v>46</v>
      </c>
      <c r="H13" s="41" t="s">
        <v>22</v>
      </c>
      <c r="I13" s="43" t="s">
        <v>47</v>
      </c>
      <c r="J13" s="51">
        <v>44454</v>
      </c>
    </row>
    <row r="14" spans="2:16" x14ac:dyDescent="0.3">
      <c r="B14" s="57" t="s">
        <v>0</v>
      </c>
      <c r="C14" s="58" t="s">
        <v>1</v>
      </c>
      <c r="D14" s="58" t="s">
        <v>2</v>
      </c>
      <c r="E14" s="58" t="s">
        <v>3</v>
      </c>
      <c r="F14" s="59" t="s">
        <v>4</v>
      </c>
      <c r="G14" s="44"/>
      <c r="H14" s="44"/>
      <c r="I14" s="45"/>
      <c r="J14" s="31" t="s">
        <v>23</v>
      </c>
    </row>
    <row r="15" spans="2:16" x14ac:dyDescent="0.3">
      <c r="B15" s="67">
        <v>202</v>
      </c>
      <c r="C15" s="68">
        <v>11001</v>
      </c>
      <c r="D15" s="64">
        <v>1</v>
      </c>
      <c r="E15" s="68" t="s">
        <v>5</v>
      </c>
      <c r="F15" s="69" t="s">
        <v>50</v>
      </c>
      <c r="G15" s="65"/>
      <c r="H15" s="65"/>
      <c r="I15" s="66"/>
      <c r="J15" s="32"/>
    </row>
    <row r="16" spans="2:16" x14ac:dyDescent="0.3">
      <c r="B16" s="67"/>
      <c r="C16" s="68"/>
      <c r="D16" s="64"/>
      <c r="E16" s="68"/>
      <c r="F16" s="69"/>
      <c r="G16" s="65"/>
      <c r="H16" s="65"/>
      <c r="I16" s="66"/>
      <c r="J16" s="32"/>
    </row>
    <row r="17" spans="2:10" x14ac:dyDescent="0.3">
      <c r="B17" s="67">
        <v>203</v>
      </c>
      <c r="C17" s="68">
        <v>10000</v>
      </c>
      <c r="D17" s="64">
        <f>D54</f>
        <v>1142</v>
      </c>
      <c r="E17" s="68" t="s">
        <v>10</v>
      </c>
      <c r="F17" s="69" t="s">
        <v>139</v>
      </c>
      <c r="G17" s="65"/>
      <c r="H17" s="65"/>
      <c r="I17" s="66"/>
      <c r="J17" s="32"/>
    </row>
    <row r="18" spans="2:10" x14ac:dyDescent="0.3">
      <c r="B18" s="67"/>
      <c r="C18" s="68"/>
      <c r="D18" s="64"/>
      <c r="E18" s="68"/>
      <c r="F18" s="69"/>
      <c r="G18" s="65"/>
      <c r="H18" s="65"/>
      <c r="I18" s="66"/>
      <c r="J18" s="32"/>
    </row>
    <row r="19" spans="2:10" x14ac:dyDescent="0.3">
      <c r="B19" s="70">
        <v>503</v>
      </c>
      <c r="C19" s="71">
        <v>11101</v>
      </c>
      <c r="D19" s="63">
        <v>1</v>
      </c>
      <c r="E19" s="71" t="s">
        <v>5</v>
      </c>
      <c r="F19" s="72" t="s">
        <v>180</v>
      </c>
      <c r="G19" s="44"/>
      <c r="H19" s="44"/>
      <c r="I19" s="45"/>
      <c r="J19" s="34" t="s">
        <v>174</v>
      </c>
    </row>
    <row r="20" spans="2:10" x14ac:dyDescent="0.3">
      <c r="B20" s="70">
        <v>503</v>
      </c>
      <c r="C20" s="71">
        <v>21300</v>
      </c>
      <c r="D20" s="63">
        <v>1</v>
      </c>
      <c r="E20" s="71" t="s">
        <v>5</v>
      </c>
      <c r="F20" s="72" t="s">
        <v>51</v>
      </c>
      <c r="G20" s="44"/>
      <c r="H20" s="44"/>
      <c r="I20" s="45"/>
      <c r="J20" s="53"/>
    </row>
    <row r="21" spans="2:10" x14ac:dyDescent="0.3">
      <c r="B21" s="67"/>
      <c r="C21" s="68"/>
      <c r="D21" s="64"/>
      <c r="E21" s="68"/>
      <c r="F21" s="69"/>
      <c r="G21" s="65"/>
      <c r="H21" s="65"/>
      <c r="I21" s="66"/>
      <c r="J21" s="32"/>
    </row>
    <row r="22" spans="2:10" x14ac:dyDescent="0.3">
      <c r="B22" s="70">
        <v>509</v>
      </c>
      <c r="C22" s="71">
        <v>10000</v>
      </c>
      <c r="D22" s="63">
        <f>D84</f>
        <v>142892</v>
      </c>
      <c r="E22" s="71" t="s">
        <v>7</v>
      </c>
      <c r="F22" s="72" t="s">
        <v>38</v>
      </c>
      <c r="G22" s="44"/>
      <c r="H22" s="44"/>
      <c r="I22" s="45"/>
      <c r="J22" s="34"/>
    </row>
    <row r="23" spans="2:10" x14ac:dyDescent="0.3">
      <c r="B23" s="67">
        <v>509</v>
      </c>
      <c r="C23" s="68">
        <v>30020</v>
      </c>
      <c r="D23" s="64">
        <v>1802</v>
      </c>
      <c r="E23" s="68" t="s">
        <v>6</v>
      </c>
      <c r="F23" s="69" t="s">
        <v>186</v>
      </c>
      <c r="G23" s="73"/>
      <c r="H23" s="73"/>
      <c r="I23" s="74"/>
      <c r="J23" s="77"/>
    </row>
    <row r="24" spans="2:10" x14ac:dyDescent="0.3">
      <c r="B24" s="67"/>
      <c r="C24" s="68"/>
      <c r="D24" s="64"/>
      <c r="E24" s="68"/>
      <c r="F24" s="69"/>
      <c r="G24" s="65"/>
      <c r="H24" s="65"/>
      <c r="I24" s="66"/>
      <c r="J24" s="32"/>
    </row>
    <row r="25" spans="2:10" x14ac:dyDescent="0.3">
      <c r="B25" s="67">
        <v>510</v>
      </c>
      <c r="C25" s="68">
        <v>10001</v>
      </c>
      <c r="D25" s="64">
        <v>146</v>
      </c>
      <c r="E25" s="68" t="s">
        <v>86</v>
      </c>
      <c r="F25" s="69" t="s">
        <v>175</v>
      </c>
      <c r="G25" s="73"/>
      <c r="H25" s="73"/>
      <c r="I25" s="74"/>
      <c r="J25" s="34" t="s">
        <v>174</v>
      </c>
    </row>
    <row r="26" spans="2:10" x14ac:dyDescent="0.3">
      <c r="B26" s="67"/>
      <c r="C26" s="68"/>
      <c r="D26" s="64"/>
      <c r="E26" s="68"/>
      <c r="F26" s="69"/>
      <c r="G26" s="65"/>
      <c r="H26" s="65"/>
      <c r="I26" s="66"/>
      <c r="J26" s="32"/>
    </row>
    <row r="27" spans="2:10" x14ac:dyDescent="0.3">
      <c r="B27" s="70">
        <v>511</v>
      </c>
      <c r="C27" s="71">
        <v>32212</v>
      </c>
      <c r="D27" s="63">
        <f>D99</f>
        <v>388</v>
      </c>
      <c r="E27" s="71" t="s">
        <v>10</v>
      </c>
      <c r="F27" s="72" t="s">
        <v>90</v>
      </c>
      <c r="G27" s="44"/>
      <c r="H27" s="44"/>
      <c r="I27" s="45"/>
      <c r="J27" s="30"/>
    </row>
    <row r="28" spans="2:10" x14ac:dyDescent="0.3">
      <c r="B28" s="67">
        <v>511</v>
      </c>
      <c r="C28" s="68">
        <v>34450</v>
      </c>
      <c r="D28" s="64">
        <f>D117</f>
        <v>18</v>
      </c>
      <c r="E28" s="68" t="s">
        <v>10</v>
      </c>
      <c r="F28" s="69" t="s">
        <v>168</v>
      </c>
      <c r="G28" s="73"/>
      <c r="H28" s="73"/>
      <c r="I28" s="74"/>
      <c r="J28" s="32"/>
    </row>
    <row r="29" spans="2:10" x14ac:dyDescent="0.3">
      <c r="B29" s="70">
        <v>511</v>
      </c>
      <c r="C29" s="71">
        <v>44112</v>
      </c>
      <c r="D29" s="63">
        <f>D148</f>
        <v>76</v>
      </c>
      <c r="E29" s="71" t="s">
        <v>10</v>
      </c>
      <c r="F29" s="72" t="s">
        <v>114</v>
      </c>
      <c r="G29" s="44"/>
      <c r="H29" s="44"/>
      <c r="I29" s="45"/>
      <c r="J29" s="30"/>
    </row>
    <row r="30" spans="2:10" x14ac:dyDescent="0.3">
      <c r="B30" s="70">
        <v>511</v>
      </c>
      <c r="C30" s="71">
        <v>46012</v>
      </c>
      <c r="D30" s="63">
        <f>D170</f>
        <v>37</v>
      </c>
      <c r="E30" s="71" t="s">
        <v>10</v>
      </c>
      <c r="F30" s="72" t="s">
        <v>181</v>
      </c>
      <c r="G30" s="44"/>
      <c r="H30" s="44"/>
      <c r="I30" s="45"/>
      <c r="J30" s="30"/>
    </row>
    <row r="31" spans="2:10" x14ac:dyDescent="0.3">
      <c r="B31" s="70">
        <v>511</v>
      </c>
      <c r="C31" s="71">
        <v>46512</v>
      </c>
      <c r="D31" s="63">
        <f>D206</f>
        <v>229</v>
      </c>
      <c r="E31" s="71" t="s">
        <v>10</v>
      </c>
      <c r="F31" s="72" t="s">
        <v>44</v>
      </c>
      <c r="G31" s="44"/>
      <c r="H31" s="44"/>
      <c r="I31" s="45"/>
      <c r="J31" s="34"/>
    </row>
    <row r="32" spans="2:10" x14ac:dyDescent="0.3">
      <c r="B32" s="67"/>
      <c r="C32" s="68"/>
      <c r="D32" s="64"/>
      <c r="E32" s="68"/>
      <c r="F32" s="69"/>
      <c r="G32" s="65"/>
      <c r="H32" s="65"/>
      <c r="I32" s="66"/>
      <c r="J32" s="32"/>
    </row>
    <row r="33" spans="2:10" x14ac:dyDescent="0.3">
      <c r="B33" s="70">
        <v>512</v>
      </c>
      <c r="C33" s="71">
        <v>10100</v>
      </c>
      <c r="D33" s="63">
        <f>D222</f>
        <v>66</v>
      </c>
      <c r="E33" s="71" t="s">
        <v>8</v>
      </c>
      <c r="F33" s="72" t="s">
        <v>9</v>
      </c>
      <c r="G33" s="44"/>
      <c r="H33" s="44"/>
      <c r="I33" s="45"/>
      <c r="J33" s="30"/>
    </row>
    <row r="34" spans="2:10" x14ac:dyDescent="0.3">
      <c r="B34" s="70">
        <v>512</v>
      </c>
      <c r="C34" s="71">
        <v>33000</v>
      </c>
      <c r="D34" s="63">
        <f>D240</f>
        <v>64</v>
      </c>
      <c r="E34" s="71" t="s">
        <v>8</v>
      </c>
      <c r="F34" s="76" t="s">
        <v>39</v>
      </c>
      <c r="G34" s="46"/>
      <c r="H34" s="46"/>
      <c r="I34" s="47"/>
      <c r="J34" s="30"/>
    </row>
    <row r="35" spans="2:10" x14ac:dyDescent="0.3">
      <c r="B35" s="67">
        <v>512</v>
      </c>
      <c r="C35" s="68">
        <v>75000</v>
      </c>
      <c r="D35" s="64">
        <f>D247</f>
        <v>277</v>
      </c>
      <c r="E35" s="68" t="s">
        <v>6</v>
      </c>
      <c r="F35" s="88" t="s">
        <v>188</v>
      </c>
      <c r="G35" s="65"/>
      <c r="H35" s="65"/>
      <c r="I35" s="66"/>
      <c r="J35" s="34" t="s">
        <v>189</v>
      </c>
    </row>
    <row r="36" spans="2:10" x14ac:dyDescent="0.3">
      <c r="B36" s="67"/>
      <c r="C36" s="68"/>
      <c r="D36" s="64"/>
      <c r="E36" s="68"/>
      <c r="F36" s="69"/>
      <c r="G36" s="65"/>
      <c r="H36" s="65"/>
      <c r="I36" s="66"/>
      <c r="J36" s="32"/>
    </row>
    <row r="37" spans="2:10" x14ac:dyDescent="0.3">
      <c r="B37" s="67">
        <v>516</v>
      </c>
      <c r="C37" s="68">
        <v>42600</v>
      </c>
      <c r="D37" s="64">
        <f>D252</f>
        <v>288</v>
      </c>
      <c r="E37" s="68" t="s">
        <v>6</v>
      </c>
      <c r="F37" s="69" t="s">
        <v>148</v>
      </c>
      <c r="G37" s="65"/>
      <c r="H37" s="65"/>
      <c r="I37" s="66"/>
      <c r="J37" s="32"/>
    </row>
    <row r="38" spans="2:10" x14ac:dyDescent="0.3">
      <c r="B38" s="67">
        <v>516</v>
      </c>
      <c r="C38" s="68">
        <v>47001</v>
      </c>
      <c r="D38" s="64">
        <v>1</v>
      </c>
      <c r="E38" s="71" t="s">
        <v>5</v>
      </c>
      <c r="F38" s="69" t="s">
        <v>199</v>
      </c>
      <c r="G38" s="65"/>
      <c r="H38" s="65"/>
      <c r="I38" s="66"/>
      <c r="J38" s="34" t="s">
        <v>189</v>
      </c>
    </row>
    <row r="39" spans="2:10" x14ac:dyDescent="0.3">
      <c r="B39" s="67"/>
      <c r="C39" s="68"/>
      <c r="D39" s="64"/>
      <c r="E39" s="68"/>
      <c r="F39" s="69"/>
      <c r="G39" s="65"/>
      <c r="H39" s="65"/>
      <c r="I39" s="66"/>
      <c r="J39" s="32"/>
    </row>
    <row r="40" spans="2:10" x14ac:dyDescent="0.3">
      <c r="B40" s="70">
        <v>518</v>
      </c>
      <c r="C40" s="71">
        <v>21200</v>
      </c>
      <c r="D40" s="63">
        <f>D257</f>
        <v>25</v>
      </c>
      <c r="E40" s="71" t="s">
        <v>10</v>
      </c>
      <c r="F40" s="72" t="s">
        <v>176</v>
      </c>
      <c r="G40" s="44"/>
      <c r="H40" s="44"/>
      <c r="I40" s="45"/>
      <c r="J40" s="30"/>
    </row>
    <row r="41" spans="2:10" x14ac:dyDescent="0.3">
      <c r="B41" s="70">
        <v>518</v>
      </c>
      <c r="C41" s="71">
        <v>40000</v>
      </c>
      <c r="D41" s="63">
        <f>D309</f>
        <v>64</v>
      </c>
      <c r="E41" s="71" t="s">
        <v>6</v>
      </c>
      <c r="F41" s="72" t="s">
        <v>52</v>
      </c>
      <c r="G41" s="44"/>
      <c r="H41" s="44"/>
      <c r="I41" s="45"/>
      <c r="J41" s="30"/>
    </row>
    <row r="42" spans="2:10" x14ac:dyDescent="0.3">
      <c r="B42" s="70">
        <v>518</v>
      </c>
      <c r="C42" s="71">
        <v>40010</v>
      </c>
      <c r="D42" s="63">
        <f>D316</f>
        <v>60</v>
      </c>
      <c r="E42" s="71" t="s">
        <v>6</v>
      </c>
      <c r="F42" s="72" t="s">
        <v>53</v>
      </c>
      <c r="G42" s="44"/>
      <c r="H42" s="44"/>
      <c r="I42" s="45"/>
      <c r="J42" s="30"/>
    </row>
    <row r="43" spans="2:10" x14ac:dyDescent="0.3">
      <c r="B43" s="67"/>
      <c r="C43" s="68"/>
      <c r="D43" s="64"/>
      <c r="E43" s="68"/>
      <c r="F43" s="69"/>
      <c r="G43" s="73"/>
      <c r="H43" s="73"/>
      <c r="I43" s="74"/>
      <c r="J43" s="32"/>
    </row>
    <row r="44" spans="2:10" x14ac:dyDescent="0.3">
      <c r="B44" s="67">
        <v>530</v>
      </c>
      <c r="C44" s="68">
        <v>13000</v>
      </c>
      <c r="D44" s="64">
        <f>D321</f>
        <v>318</v>
      </c>
      <c r="E44" s="68" t="s">
        <v>170</v>
      </c>
      <c r="F44" s="69" t="s">
        <v>171</v>
      </c>
      <c r="G44" s="73"/>
      <c r="H44" s="73"/>
      <c r="I44" s="74"/>
      <c r="J44" s="34" t="s">
        <v>190</v>
      </c>
    </row>
    <row r="45" spans="2:10" x14ac:dyDescent="0.3">
      <c r="B45" s="67"/>
      <c r="C45" s="68"/>
      <c r="D45" s="64"/>
      <c r="E45" s="68"/>
      <c r="F45" s="69"/>
      <c r="G45" s="65"/>
      <c r="H45" s="65"/>
      <c r="I45" s="66"/>
      <c r="J45" s="32"/>
    </row>
    <row r="46" spans="2:10" x14ac:dyDescent="0.3">
      <c r="B46" s="67">
        <v>601</v>
      </c>
      <c r="C46" s="68">
        <v>21001</v>
      </c>
      <c r="D46" s="64">
        <f>D326</f>
        <v>38</v>
      </c>
      <c r="E46" s="68" t="s">
        <v>8</v>
      </c>
      <c r="F46" s="65" t="s">
        <v>177</v>
      </c>
      <c r="G46" s="65"/>
      <c r="H46" s="65"/>
      <c r="I46" s="66"/>
      <c r="J46" s="34" t="s">
        <v>174</v>
      </c>
    </row>
    <row r="47" spans="2:10" x14ac:dyDescent="0.3">
      <c r="B47" s="67">
        <v>601</v>
      </c>
      <c r="C47" s="68">
        <v>32104</v>
      </c>
      <c r="D47" s="64">
        <f>D333</f>
        <v>55</v>
      </c>
      <c r="E47" s="68" t="s">
        <v>10</v>
      </c>
      <c r="F47" s="69" t="s">
        <v>182</v>
      </c>
      <c r="G47" s="46"/>
      <c r="H47" s="46"/>
      <c r="I47" s="47"/>
      <c r="J47" s="32"/>
    </row>
    <row r="48" spans="2:10" x14ac:dyDescent="0.3">
      <c r="B48" s="67"/>
      <c r="C48" s="68"/>
      <c r="D48" s="64"/>
      <c r="E48" s="68"/>
      <c r="F48" s="69"/>
      <c r="G48" s="65"/>
      <c r="H48" s="65"/>
      <c r="I48" s="66"/>
      <c r="J48" s="32"/>
    </row>
    <row r="49" spans="2:10" x14ac:dyDescent="0.3">
      <c r="B49" s="70">
        <v>867</v>
      </c>
      <c r="C49" s="89" t="s">
        <v>200</v>
      </c>
      <c r="D49" s="63">
        <v>1</v>
      </c>
      <c r="E49" s="71" t="s">
        <v>5</v>
      </c>
      <c r="F49" s="72" t="s">
        <v>201</v>
      </c>
      <c r="G49" s="44"/>
      <c r="H49" s="44"/>
      <c r="I49" s="45"/>
      <c r="J49" s="34" t="s">
        <v>204</v>
      </c>
    </row>
    <row r="50" spans="2:10" x14ac:dyDescent="0.3">
      <c r="B50" s="67"/>
      <c r="C50" s="90"/>
      <c r="D50" s="64"/>
      <c r="E50" s="68"/>
      <c r="F50" s="69"/>
      <c r="G50" s="73"/>
      <c r="H50" s="73"/>
      <c r="I50" s="74"/>
      <c r="J50" s="77"/>
    </row>
    <row r="51" spans="2:10" x14ac:dyDescent="0.3">
      <c r="B51" s="67">
        <v>878</v>
      </c>
      <c r="C51" s="90" t="s">
        <v>202</v>
      </c>
      <c r="D51" s="64">
        <v>1</v>
      </c>
      <c r="E51" s="71" t="s">
        <v>5</v>
      </c>
      <c r="F51" s="69" t="s">
        <v>203</v>
      </c>
      <c r="G51" s="73"/>
      <c r="H51" s="73"/>
      <c r="I51" s="74"/>
      <c r="J51" s="77"/>
    </row>
    <row r="52" spans="2:10" ht="15" thickBot="1" x14ac:dyDescent="0.35">
      <c r="B52" s="24"/>
      <c r="C52" s="1"/>
      <c r="D52" s="25"/>
      <c r="E52" s="1"/>
      <c r="F52" s="38"/>
      <c r="G52" s="48"/>
      <c r="H52" s="48"/>
      <c r="I52" s="49"/>
      <c r="J52" s="33"/>
    </row>
    <row r="53" spans="2:10" x14ac:dyDescent="0.3">
      <c r="B53" s="21"/>
      <c r="C53" s="21"/>
      <c r="D53" s="22"/>
      <c r="E53" s="21"/>
      <c r="F53" s="23"/>
      <c r="G53" s="23"/>
      <c r="H53" s="23"/>
      <c r="I53" s="23"/>
      <c r="J53" s="20"/>
    </row>
    <row r="54" spans="2:10" x14ac:dyDescent="0.3">
      <c r="B54" s="12">
        <f>B17</f>
        <v>203</v>
      </c>
      <c r="C54" s="12">
        <f>C17</f>
        <v>10000</v>
      </c>
      <c r="D54" s="18">
        <f>D66</f>
        <v>1142</v>
      </c>
      <c r="E54" s="12" t="str">
        <f>E17</f>
        <v>CU YD</v>
      </c>
      <c r="F54" s="14" t="str">
        <f>F17</f>
        <v>EXCAVATION</v>
      </c>
      <c r="G54" s="14"/>
      <c r="H54" s="14"/>
      <c r="I54" s="14"/>
      <c r="J54" s="11"/>
    </row>
    <row r="55" spans="2:10" x14ac:dyDescent="0.3">
      <c r="D55" s="56">
        <v>59265</v>
      </c>
      <c r="E55" s="54" t="s">
        <v>30</v>
      </c>
      <c r="F55" s="60" t="s">
        <v>136</v>
      </c>
    </row>
    <row r="56" spans="2:10" x14ac:dyDescent="0.3">
      <c r="D56" s="26"/>
      <c r="F56" s="60"/>
    </row>
    <row r="57" spans="2:10" x14ac:dyDescent="0.3">
      <c r="D57" s="80">
        <v>1</v>
      </c>
      <c r="E57" s="54" t="s">
        <v>24</v>
      </c>
      <c r="F57" s="60" t="s">
        <v>110</v>
      </c>
    </row>
    <row r="58" spans="2:10" x14ac:dyDescent="0.3">
      <c r="D58" s="80">
        <v>4</v>
      </c>
      <c r="E58" s="54" t="s">
        <v>24</v>
      </c>
      <c r="F58" s="60" t="s">
        <v>33</v>
      </c>
    </row>
    <row r="59" spans="2:10" x14ac:dyDescent="0.3">
      <c r="D59" s="80">
        <v>2</v>
      </c>
      <c r="E59" s="54" t="s">
        <v>183</v>
      </c>
      <c r="F59" s="60"/>
    </row>
    <row r="60" spans="2:10" x14ac:dyDescent="0.3">
      <c r="D60" s="80">
        <v>145</v>
      </c>
      <c r="E60" s="54" t="s">
        <v>24</v>
      </c>
      <c r="F60" s="60" t="s">
        <v>25</v>
      </c>
    </row>
    <row r="61" spans="2:10" x14ac:dyDescent="0.3">
      <c r="D61" s="26">
        <f>D57*D58*D59*D60</f>
        <v>1160</v>
      </c>
      <c r="E61" s="54" t="s">
        <v>30</v>
      </c>
      <c r="F61" s="60" t="s">
        <v>41</v>
      </c>
    </row>
    <row r="62" spans="2:10" x14ac:dyDescent="0.3">
      <c r="D62" s="26"/>
      <c r="F62" s="60"/>
    </row>
    <row r="63" spans="2:10" x14ac:dyDescent="0.3">
      <c r="B63" s="54" t="s">
        <v>140</v>
      </c>
      <c r="D63" s="26">
        <f>D69</f>
        <v>29592</v>
      </c>
      <c r="E63" s="54" t="s">
        <v>30</v>
      </c>
      <c r="F63" s="60" t="s">
        <v>141</v>
      </c>
    </row>
    <row r="64" spans="2:10" x14ac:dyDescent="0.3">
      <c r="D64" s="26"/>
      <c r="F64" s="60"/>
    </row>
    <row r="65" spans="2:10" x14ac:dyDescent="0.3">
      <c r="D65" s="26">
        <f>D55+D61-D63</f>
        <v>30833</v>
      </c>
      <c r="E65" s="54" t="s">
        <v>30</v>
      </c>
      <c r="F65" s="60" t="s">
        <v>27</v>
      </c>
    </row>
    <row r="66" spans="2:10" x14ac:dyDescent="0.3">
      <c r="D66" s="16">
        <f>ROUNDUP(D65/27,0)</f>
        <v>1142</v>
      </c>
      <c r="E66" s="17" t="s">
        <v>31</v>
      </c>
      <c r="F66" s="17" t="s">
        <v>27</v>
      </c>
      <c r="G66" s="17"/>
      <c r="H66" s="17"/>
      <c r="I66" s="17"/>
    </row>
    <row r="67" spans="2:10" x14ac:dyDescent="0.3">
      <c r="D67" s="16"/>
      <c r="E67" s="17"/>
      <c r="F67" s="17"/>
      <c r="G67" s="17"/>
      <c r="H67" s="17"/>
      <c r="I67" s="17"/>
    </row>
    <row r="68" spans="2:10" x14ac:dyDescent="0.3">
      <c r="B68" s="12">
        <f>B20</f>
        <v>503</v>
      </c>
      <c r="C68" s="13">
        <f>C20</f>
        <v>21300</v>
      </c>
      <c r="D68" s="18">
        <f>D82</f>
        <v>569</v>
      </c>
      <c r="E68" s="13" t="str">
        <f>E20</f>
        <v>LUMP</v>
      </c>
      <c r="F68" s="14" t="str">
        <f>F20</f>
        <v>UNCLASSIFIED EXCAVATION</v>
      </c>
      <c r="G68" s="14"/>
      <c r="H68" s="14"/>
      <c r="I68" s="14"/>
      <c r="J68" s="11"/>
    </row>
    <row r="69" spans="2:10" x14ac:dyDescent="0.3">
      <c r="D69" s="56">
        <v>29592</v>
      </c>
      <c r="E69" s="54" t="s">
        <v>30</v>
      </c>
      <c r="F69" s="60" t="s">
        <v>136</v>
      </c>
    </row>
    <row r="70" spans="2:10" x14ac:dyDescent="0.3">
      <c r="D70" s="26"/>
      <c r="F70" s="60"/>
    </row>
    <row r="71" spans="2:10" x14ac:dyDescent="0.3">
      <c r="D71" s="80">
        <v>1</v>
      </c>
      <c r="E71" s="54" t="s">
        <v>24</v>
      </c>
      <c r="F71" s="60" t="s">
        <v>110</v>
      </c>
    </row>
    <row r="72" spans="2:10" x14ac:dyDescent="0.3">
      <c r="D72" s="80">
        <v>16</v>
      </c>
      <c r="E72" s="54" t="s">
        <v>24</v>
      </c>
      <c r="F72" s="60" t="s">
        <v>33</v>
      </c>
    </row>
    <row r="73" spans="2:10" x14ac:dyDescent="0.3">
      <c r="D73" s="80">
        <v>145</v>
      </c>
      <c r="E73" s="54" t="s">
        <v>24</v>
      </c>
      <c r="F73" s="60" t="s">
        <v>25</v>
      </c>
    </row>
    <row r="74" spans="2:10" x14ac:dyDescent="0.3">
      <c r="D74" s="26">
        <f>D71*D72*D73</f>
        <v>2320</v>
      </c>
      <c r="E74" s="54" t="s">
        <v>30</v>
      </c>
      <c r="F74" s="60" t="s">
        <v>41</v>
      </c>
    </row>
    <row r="75" spans="2:10" x14ac:dyDescent="0.3">
      <c r="D75" s="16"/>
      <c r="E75" s="17"/>
      <c r="F75" s="61"/>
      <c r="G75" s="17"/>
      <c r="H75" s="17"/>
      <c r="I75" s="17"/>
    </row>
    <row r="76" spans="2:10" x14ac:dyDescent="0.3">
      <c r="B76" s="54" t="s">
        <v>138</v>
      </c>
      <c r="D76" s="56">
        <v>11</v>
      </c>
      <c r="E76" s="54" t="s">
        <v>24</v>
      </c>
      <c r="F76" s="60" t="s">
        <v>66</v>
      </c>
    </row>
    <row r="77" spans="2:10" x14ac:dyDescent="0.3">
      <c r="D77" s="56">
        <v>10.75</v>
      </c>
      <c r="E77" s="54" t="s">
        <v>24</v>
      </c>
      <c r="F77" s="60" t="s">
        <v>34</v>
      </c>
    </row>
    <row r="78" spans="2:10" x14ac:dyDescent="0.3">
      <c r="D78" s="56">
        <v>140</v>
      </c>
      <c r="E78" s="54" t="s">
        <v>24</v>
      </c>
      <c r="F78" s="60" t="s">
        <v>25</v>
      </c>
    </row>
    <row r="79" spans="2:10" x14ac:dyDescent="0.3">
      <c r="D79" s="26">
        <f>D76*D78*D77</f>
        <v>16555</v>
      </c>
      <c r="E79" s="54" t="s">
        <v>30</v>
      </c>
      <c r="F79" s="54" t="s">
        <v>42</v>
      </c>
    </row>
    <row r="80" spans="2:10" x14ac:dyDescent="0.3">
      <c r="D80" s="26"/>
    </row>
    <row r="81" spans="2:10" x14ac:dyDescent="0.3">
      <c r="D81" s="26">
        <f>D69+D74-D79</f>
        <v>15357</v>
      </c>
      <c r="E81" s="54" t="s">
        <v>30</v>
      </c>
      <c r="F81" s="54" t="s">
        <v>27</v>
      </c>
    </row>
    <row r="82" spans="2:10" x14ac:dyDescent="0.3">
      <c r="D82" s="16">
        <f>ROUNDUP(D81/27,0)</f>
        <v>569</v>
      </c>
      <c r="E82" s="17" t="s">
        <v>31</v>
      </c>
      <c r="F82" s="17" t="s">
        <v>27</v>
      </c>
      <c r="G82" s="17"/>
      <c r="H82" s="17"/>
      <c r="I82" s="17"/>
    </row>
    <row r="83" spans="2:10" x14ac:dyDescent="0.3">
      <c r="D83" s="16"/>
      <c r="E83" s="17"/>
      <c r="F83" s="17"/>
      <c r="G83" s="17"/>
      <c r="H83" s="17"/>
      <c r="I83" s="17"/>
    </row>
    <row r="84" spans="2:10" x14ac:dyDescent="0.3">
      <c r="B84" s="12">
        <f>B22</f>
        <v>509</v>
      </c>
      <c r="C84" s="12">
        <f>C22</f>
        <v>10000</v>
      </c>
      <c r="D84" s="18">
        <f>D93</f>
        <v>142892</v>
      </c>
      <c r="E84" s="12" t="str">
        <f>E22</f>
        <v>LB</v>
      </c>
      <c r="F84" s="15" t="str">
        <f>F22</f>
        <v>EPOXY COATED REINFORCING STEEL</v>
      </c>
      <c r="G84" s="15"/>
      <c r="H84" s="15"/>
      <c r="I84" s="15"/>
      <c r="J84" s="11"/>
    </row>
    <row r="85" spans="2:10" x14ac:dyDescent="0.3">
      <c r="D85" s="56">
        <v>39236</v>
      </c>
      <c r="E85" s="54" t="s">
        <v>28</v>
      </c>
      <c r="F85" s="60" t="s">
        <v>61</v>
      </c>
    </row>
    <row r="86" spans="2:10" x14ac:dyDescent="0.3">
      <c r="D86" s="26"/>
      <c r="F86" s="60"/>
    </row>
    <row r="87" spans="2:10" x14ac:dyDescent="0.3">
      <c r="D87" s="56">
        <v>24957</v>
      </c>
      <c r="E87" s="54" t="s">
        <v>28</v>
      </c>
      <c r="F87" s="60" t="s">
        <v>73</v>
      </c>
    </row>
    <row r="88" spans="2:10" x14ac:dyDescent="0.3">
      <c r="D88" s="26"/>
      <c r="F88" s="60"/>
    </row>
    <row r="89" spans="2:10" x14ac:dyDescent="0.3">
      <c r="D89" s="56">
        <v>76186</v>
      </c>
      <c r="E89" s="54" t="s">
        <v>28</v>
      </c>
      <c r="F89" s="60" t="s">
        <v>85</v>
      </c>
    </row>
    <row r="90" spans="2:10" x14ac:dyDescent="0.3">
      <c r="D90" s="26"/>
      <c r="F90" s="60"/>
    </row>
    <row r="91" spans="2:10" x14ac:dyDescent="0.3">
      <c r="D91" s="56">
        <v>2513</v>
      </c>
      <c r="E91" s="54" t="s">
        <v>28</v>
      </c>
      <c r="F91" s="60" t="s">
        <v>149</v>
      </c>
    </row>
    <row r="92" spans="2:10" x14ac:dyDescent="0.3">
      <c r="D92" s="60"/>
      <c r="F92" s="60"/>
    </row>
    <row r="93" spans="2:10" x14ac:dyDescent="0.3">
      <c r="D93" s="16">
        <f>D85+D87+D89+D91</f>
        <v>142892</v>
      </c>
      <c r="E93" s="17" t="s">
        <v>28</v>
      </c>
      <c r="F93" s="17" t="s">
        <v>27</v>
      </c>
      <c r="G93" s="17"/>
      <c r="H93" s="17"/>
      <c r="I93" s="17"/>
    </row>
    <row r="95" spans="2:10" x14ac:dyDescent="0.3">
      <c r="B95" s="12">
        <f>B25</f>
        <v>510</v>
      </c>
      <c r="C95" s="12">
        <f>C25</f>
        <v>10001</v>
      </c>
      <c r="D95" s="18">
        <f>D97</f>
        <v>146</v>
      </c>
      <c r="E95" s="12" t="str">
        <f>E25</f>
        <v>EACH</v>
      </c>
      <c r="F95" s="15" t="str">
        <f>F25</f>
        <v>DOWEL HOLES WITH NONSHRINK, NONMETALLIC GROUT, AS PER PLAN</v>
      </c>
      <c r="G95" s="15"/>
      <c r="H95" s="15"/>
      <c r="I95" s="15"/>
      <c r="J95" s="11"/>
    </row>
    <row r="96" spans="2:10" x14ac:dyDescent="0.3">
      <c r="D96" s="56">
        <v>146</v>
      </c>
      <c r="E96" s="54" t="s">
        <v>87</v>
      </c>
      <c r="F96" s="60" t="s">
        <v>88</v>
      </c>
    </row>
    <row r="97" spans="2:10" x14ac:dyDescent="0.3">
      <c r="D97" s="16">
        <f>D96</f>
        <v>146</v>
      </c>
      <c r="E97" s="17" t="s">
        <v>89</v>
      </c>
      <c r="F97" s="17" t="s">
        <v>27</v>
      </c>
      <c r="G97" s="17"/>
      <c r="H97" s="17"/>
      <c r="I97" s="17"/>
    </row>
    <row r="99" spans="2:10" x14ac:dyDescent="0.3">
      <c r="B99" s="12">
        <f>B27</f>
        <v>511</v>
      </c>
      <c r="C99" s="12">
        <f>C27</f>
        <v>32212</v>
      </c>
      <c r="D99" s="19">
        <f>D115</f>
        <v>388</v>
      </c>
      <c r="E99" s="12" t="str">
        <f>E27</f>
        <v>CU YD</v>
      </c>
      <c r="F99" s="15" t="str">
        <f>F27</f>
        <v>CLASS QC2 CONCRETE WITH QC/QA, SUPERSTRUCTURE</v>
      </c>
      <c r="G99" s="15"/>
      <c r="H99" s="15"/>
      <c r="I99" s="15"/>
      <c r="J99" s="11"/>
    </row>
    <row r="100" spans="2:10" x14ac:dyDescent="0.3">
      <c r="D100" s="56">
        <v>26</v>
      </c>
      <c r="E100" s="54" t="s">
        <v>91</v>
      </c>
      <c r="F100" s="60" t="s">
        <v>92</v>
      </c>
    </row>
    <row r="101" spans="2:10" x14ac:dyDescent="0.3">
      <c r="D101" s="26">
        <f>D100/12</f>
        <v>2.1666666666666665</v>
      </c>
      <c r="E101" s="54" t="s">
        <v>24</v>
      </c>
      <c r="F101" s="60" t="s">
        <v>96</v>
      </c>
    </row>
    <row r="102" spans="2:10" x14ac:dyDescent="0.3">
      <c r="D102" s="75">
        <v>1.6E-2</v>
      </c>
      <c r="E102" s="54" t="s">
        <v>62</v>
      </c>
      <c r="F102" s="60" t="s">
        <v>93</v>
      </c>
    </row>
    <row r="103" spans="2:10" x14ac:dyDescent="0.3">
      <c r="D103" s="56">
        <v>38.167000000000002</v>
      </c>
      <c r="E103" s="54" t="s">
        <v>24</v>
      </c>
      <c r="F103" s="60" t="s">
        <v>94</v>
      </c>
    </row>
    <row r="104" spans="2:10" x14ac:dyDescent="0.3">
      <c r="D104" s="26">
        <f>D102*D103+D100/12</f>
        <v>2.7773386666666666</v>
      </c>
      <c r="E104" s="54" t="s">
        <v>24</v>
      </c>
      <c r="F104" s="60" t="s">
        <v>95</v>
      </c>
    </row>
    <row r="105" spans="2:10" x14ac:dyDescent="0.3">
      <c r="D105" s="75">
        <v>1.6E-2</v>
      </c>
      <c r="E105" s="54" t="s">
        <v>62</v>
      </c>
      <c r="F105" s="60" t="s">
        <v>93</v>
      </c>
    </row>
    <row r="106" spans="2:10" x14ac:dyDescent="0.3">
      <c r="D106" s="56">
        <f>40+2.5/12</f>
        <v>40.208333333333336</v>
      </c>
      <c r="E106" s="54" t="s">
        <v>24</v>
      </c>
      <c r="F106" s="60" t="s">
        <v>150</v>
      </c>
    </row>
    <row r="107" spans="2:10" x14ac:dyDescent="0.3">
      <c r="D107" s="26">
        <f>D105*D106+D100/12</f>
        <v>2.81</v>
      </c>
      <c r="E107" s="54" t="s">
        <v>24</v>
      </c>
      <c r="F107" s="60" t="s">
        <v>151</v>
      </c>
    </row>
    <row r="108" spans="2:10" x14ac:dyDescent="0.3">
      <c r="D108" s="55"/>
      <c r="F108" s="60"/>
    </row>
    <row r="109" spans="2:10" x14ac:dyDescent="0.3">
      <c r="D109" s="55">
        <f>D103*(D101+D104)/2</f>
        <v>94.348925778666668</v>
      </c>
      <c r="E109" s="54" t="s">
        <v>29</v>
      </c>
      <c r="F109" s="60" t="s">
        <v>97</v>
      </c>
    </row>
    <row r="110" spans="2:10" x14ac:dyDescent="0.3">
      <c r="D110" s="55">
        <f>D106*(D101+D107)/2</f>
        <v>100.05173611111111</v>
      </c>
      <c r="E110" s="54" t="s">
        <v>29</v>
      </c>
      <c r="F110" s="60" t="s">
        <v>98</v>
      </c>
    </row>
    <row r="111" spans="2:10" x14ac:dyDescent="0.3">
      <c r="D111" s="55">
        <f>D109+D110</f>
        <v>194.40066188977778</v>
      </c>
      <c r="E111" s="54" t="s">
        <v>29</v>
      </c>
      <c r="F111" s="60" t="s">
        <v>99</v>
      </c>
    </row>
    <row r="112" spans="2:10" x14ac:dyDescent="0.3">
      <c r="D112" s="56">
        <f>53+10/12</f>
        <v>53.833333333333336</v>
      </c>
      <c r="E112" s="54" t="s">
        <v>24</v>
      </c>
      <c r="F112" s="60" t="s">
        <v>25</v>
      </c>
    </row>
    <row r="113" spans="2:12" x14ac:dyDescent="0.3">
      <c r="D113" s="55"/>
      <c r="F113" s="60"/>
    </row>
    <row r="114" spans="2:12" x14ac:dyDescent="0.3">
      <c r="D114" s="55">
        <f>D111*D112</f>
        <v>10465.235631733038</v>
      </c>
      <c r="E114" s="54" t="s">
        <v>30</v>
      </c>
      <c r="F114" s="54" t="s">
        <v>32</v>
      </c>
    </row>
    <row r="115" spans="2:12" x14ac:dyDescent="0.3">
      <c r="D115" s="16">
        <f>ROUNDUP(D114/27,0)</f>
        <v>388</v>
      </c>
      <c r="E115" s="17" t="s">
        <v>31</v>
      </c>
      <c r="F115" s="17" t="s">
        <v>32</v>
      </c>
      <c r="G115" s="17"/>
      <c r="H115" s="17"/>
      <c r="I115" s="17"/>
    </row>
    <row r="116" spans="2:12" x14ac:dyDescent="0.3">
      <c r="D116" s="55"/>
      <c r="F116" s="60"/>
    </row>
    <row r="117" spans="2:12" x14ac:dyDescent="0.3">
      <c r="B117" s="12">
        <f>B28</f>
        <v>511</v>
      </c>
      <c r="C117" s="12">
        <f>C28</f>
        <v>34450</v>
      </c>
      <c r="D117" s="19">
        <f>ROUNDUP(D146,0)</f>
        <v>18</v>
      </c>
      <c r="E117" s="12" t="str">
        <f>E28</f>
        <v>CU YD</v>
      </c>
      <c r="F117" s="15" t="str">
        <f>F28</f>
        <v>CLASS QC2 CONCRETE WITH QC/QA, BRIDGE DECK (PARAPET)</v>
      </c>
      <c r="G117" s="11"/>
      <c r="H117" s="11"/>
      <c r="I117" s="11"/>
      <c r="J117" s="11"/>
      <c r="K117" s="11"/>
      <c r="L117" s="11"/>
    </row>
    <row r="118" spans="2:12" x14ac:dyDescent="0.3">
      <c r="D118" s="55">
        <f>60.25-2*14</f>
        <v>32.25</v>
      </c>
      <c r="E118" s="54" t="s">
        <v>24</v>
      </c>
      <c r="F118" s="54" t="s">
        <v>81</v>
      </c>
    </row>
    <row r="119" spans="2:12" x14ac:dyDescent="0.3">
      <c r="D119" s="55"/>
    </row>
    <row r="120" spans="2:12" x14ac:dyDescent="0.3">
      <c r="B120" s="54" t="s">
        <v>152</v>
      </c>
      <c r="C120" s="54" t="s">
        <v>153</v>
      </c>
      <c r="D120" s="56">
        <f>588/144</f>
        <v>4.083333333333333</v>
      </c>
      <c r="E120" s="54" t="s">
        <v>29</v>
      </c>
      <c r="F120" s="54" t="s">
        <v>154</v>
      </c>
    </row>
    <row r="121" spans="2:12" x14ac:dyDescent="0.3">
      <c r="D121" s="55">
        <f>D118*D120</f>
        <v>131.6875</v>
      </c>
      <c r="E121" s="54" t="s">
        <v>30</v>
      </c>
      <c r="F121" s="54" t="s">
        <v>32</v>
      </c>
    </row>
    <row r="122" spans="2:12" x14ac:dyDescent="0.3">
      <c r="D122" s="16"/>
      <c r="E122" s="17"/>
      <c r="F122" s="17"/>
    </row>
    <row r="123" spans="2:12" x14ac:dyDescent="0.3">
      <c r="D123" s="56">
        <v>10</v>
      </c>
      <c r="E123" s="54" t="s">
        <v>24</v>
      </c>
      <c r="F123" s="54" t="s">
        <v>104</v>
      </c>
    </row>
    <row r="124" spans="2:12" x14ac:dyDescent="0.3">
      <c r="D124" s="56">
        <f>588/144</f>
        <v>4.083333333333333</v>
      </c>
      <c r="E124" s="54" t="s">
        <v>29</v>
      </c>
      <c r="F124" s="54" t="s">
        <v>155</v>
      </c>
    </row>
    <row r="125" spans="2:12" x14ac:dyDescent="0.3">
      <c r="D125" s="56">
        <f>(32*14.5+0.5*4*3.5)/144</f>
        <v>3.2708333333333335</v>
      </c>
      <c r="E125" s="54" t="s">
        <v>29</v>
      </c>
      <c r="F125" s="54" t="s">
        <v>156</v>
      </c>
    </row>
    <row r="126" spans="2:12" x14ac:dyDescent="0.3">
      <c r="D126" s="55">
        <f>D123*(D125+D124)/2</f>
        <v>36.770833333333329</v>
      </c>
      <c r="E126" s="54" t="s">
        <v>30</v>
      </c>
      <c r="F126" s="54" t="s">
        <v>157</v>
      </c>
    </row>
    <row r="127" spans="2:12" x14ac:dyDescent="0.3">
      <c r="D127" s="55"/>
    </row>
    <row r="128" spans="2:12" x14ac:dyDescent="0.3">
      <c r="D128" s="56">
        <v>2.5</v>
      </c>
      <c r="E128" s="54" t="s">
        <v>24</v>
      </c>
      <c r="F128" s="54" t="s">
        <v>158</v>
      </c>
    </row>
    <row r="129" spans="4:6" x14ac:dyDescent="0.3">
      <c r="D129" s="56">
        <f>(32*14.5+0.5*4*3.5)/144</f>
        <v>3.2708333333333335</v>
      </c>
      <c r="E129" s="54" t="s">
        <v>29</v>
      </c>
      <c r="F129" s="54" t="s">
        <v>159</v>
      </c>
    </row>
    <row r="130" spans="4:6" x14ac:dyDescent="0.3">
      <c r="D130" s="56">
        <f>(32*14.5+0.5*4*3.5)/144</f>
        <v>3.2708333333333335</v>
      </c>
      <c r="E130" s="54" t="s">
        <v>29</v>
      </c>
      <c r="F130" s="54" t="s">
        <v>160</v>
      </c>
    </row>
    <row r="131" spans="4:6" x14ac:dyDescent="0.3">
      <c r="D131" s="55">
        <f>D128*(D130+D129)/2</f>
        <v>8.1770833333333339</v>
      </c>
      <c r="E131" s="54" t="s">
        <v>30</v>
      </c>
      <c r="F131" s="54" t="s">
        <v>161</v>
      </c>
    </row>
    <row r="132" spans="4:6" x14ac:dyDescent="0.3">
      <c r="D132" s="55"/>
    </row>
    <row r="133" spans="4:6" x14ac:dyDescent="0.3">
      <c r="D133" s="56">
        <v>1.5</v>
      </c>
      <c r="E133" s="54" t="s">
        <v>24</v>
      </c>
      <c r="F133" s="54" t="s">
        <v>162</v>
      </c>
    </row>
    <row r="134" spans="4:6" x14ac:dyDescent="0.3">
      <c r="D134" s="56">
        <f>(32*14.5+0.5*4*3.5)/144</f>
        <v>3.2708333333333335</v>
      </c>
      <c r="E134" s="54" t="s">
        <v>29</v>
      </c>
      <c r="F134" s="54" t="s">
        <v>163</v>
      </c>
    </row>
    <row r="135" spans="4:6" x14ac:dyDescent="0.3">
      <c r="D135" s="56">
        <f>(10*32+5*4+PI()*9/4)/144</f>
        <v>2.4101984963234515</v>
      </c>
      <c r="E135" s="54" t="s">
        <v>29</v>
      </c>
      <c r="F135" s="54" t="s">
        <v>164</v>
      </c>
    </row>
    <row r="136" spans="4:6" x14ac:dyDescent="0.3">
      <c r="D136" s="55">
        <f>D133*(D135+D134)/2</f>
        <v>4.2607738722425887</v>
      </c>
      <c r="E136" s="54" t="s">
        <v>30</v>
      </c>
      <c r="F136" s="54" t="s">
        <v>165</v>
      </c>
    </row>
    <row r="137" spans="4:6" x14ac:dyDescent="0.3">
      <c r="D137" s="55"/>
    </row>
    <row r="138" spans="4:6" x14ac:dyDescent="0.3">
      <c r="D138" s="55">
        <f>D126+D131+D136</f>
        <v>49.208690538909252</v>
      </c>
      <c r="E138" s="54" t="s">
        <v>30</v>
      </c>
      <c r="F138" s="54" t="s">
        <v>167</v>
      </c>
    </row>
    <row r="139" spans="4:6" x14ac:dyDescent="0.3">
      <c r="D139" s="56">
        <v>2</v>
      </c>
      <c r="E139" s="54" t="s">
        <v>26</v>
      </c>
      <c r="F139" s="54" t="s">
        <v>35</v>
      </c>
    </row>
    <row r="140" spans="4:6" x14ac:dyDescent="0.3">
      <c r="D140" s="55">
        <f>D138*D139</f>
        <v>98.417381077818504</v>
      </c>
      <c r="E140" s="54" t="s">
        <v>30</v>
      </c>
      <c r="F140" s="54" t="s">
        <v>32</v>
      </c>
    </row>
    <row r="141" spans="4:6" x14ac:dyDescent="0.3">
      <c r="D141" s="55"/>
    </row>
    <row r="142" spans="4:6" x14ac:dyDescent="0.3">
      <c r="D142" s="55">
        <f>D121+D140</f>
        <v>230.1048810778185</v>
      </c>
      <c r="E142" s="54" t="s">
        <v>30</v>
      </c>
      <c r="F142" s="54" t="s">
        <v>166</v>
      </c>
    </row>
    <row r="143" spans="4:6" x14ac:dyDescent="0.3">
      <c r="D143" s="56">
        <v>2</v>
      </c>
      <c r="E143" s="54" t="s">
        <v>26</v>
      </c>
      <c r="F143" s="54" t="s">
        <v>35</v>
      </c>
    </row>
    <row r="144" spans="4:6" x14ac:dyDescent="0.3">
      <c r="D144" s="55">
        <f>D142*D143</f>
        <v>460.20976215563701</v>
      </c>
      <c r="E144" s="54" t="s">
        <v>30</v>
      </c>
      <c r="F144" s="54" t="s">
        <v>36</v>
      </c>
    </row>
    <row r="145" spans="2:10" x14ac:dyDescent="0.3">
      <c r="D145" s="55"/>
    </row>
    <row r="146" spans="2:10" x14ac:dyDescent="0.3">
      <c r="D146" s="16">
        <f>D144/27</f>
        <v>17.044806005764332</v>
      </c>
      <c r="E146" s="17" t="s">
        <v>31</v>
      </c>
      <c r="F146" s="17" t="s">
        <v>169</v>
      </c>
    </row>
    <row r="147" spans="2:10" x14ac:dyDescent="0.3">
      <c r="D147" s="55"/>
    </row>
    <row r="148" spans="2:10" x14ac:dyDescent="0.3">
      <c r="B148" s="12">
        <f>B29</f>
        <v>511</v>
      </c>
      <c r="C148" s="12">
        <f>C29</f>
        <v>44112</v>
      </c>
      <c r="D148" s="19">
        <f>D168</f>
        <v>76</v>
      </c>
      <c r="E148" s="12" t="str">
        <f>E29</f>
        <v>CU YD</v>
      </c>
      <c r="F148" s="15" t="str">
        <f>F29</f>
        <v>CLASS QC1 CONCRETE WITH QC/QA, ABUTMENT NOT INCLUDING FOOTING</v>
      </c>
      <c r="G148" s="15"/>
      <c r="H148" s="15"/>
      <c r="I148" s="15"/>
      <c r="J148" s="11"/>
    </row>
    <row r="149" spans="2:10" x14ac:dyDescent="0.3">
      <c r="B149" s="54" t="s">
        <v>125</v>
      </c>
      <c r="D149" s="56">
        <v>843.61</v>
      </c>
      <c r="E149" s="54" t="s">
        <v>24</v>
      </c>
      <c r="F149" s="60" t="s">
        <v>131</v>
      </c>
    </row>
    <row r="150" spans="2:10" x14ac:dyDescent="0.3">
      <c r="D150" s="56">
        <v>842.59</v>
      </c>
      <c r="E150" s="54" t="s">
        <v>24</v>
      </c>
      <c r="F150" s="60" t="s">
        <v>132</v>
      </c>
    </row>
    <row r="151" spans="2:10" x14ac:dyDescent="0.3">
      <c r="D151" s="56">
        <v>836.6</v>
      </c>
      <c r="E151" s="54" t="s">
        <v>24</v>
      </c>
      <c r="F151" s="60" t="s">
        <v>127</v>
      </c>
    </row>
    <row r="152" spans="2:10" x14ac:dyDescent="0.3">
      <c r="D152" s="56">
        <v>836.3</v>
      </c>
      <c r="E152" s="54" t="s">
        <v>24</v>
      </c>
      <c r="F152" s="60" t="s">
        <v>128</v>
      </c>
    </row>
    <row r="153" spans="2:10" x14ac:dyDescent="0.3">
      <c r="D153" s="56">
        <v>2</v>
      </c>
      <c r="E153" s="54" t="s">
        <v>24</v>
      </c>
      <c r="F153" s="60" t="s">
        <v>115</v>
      </c>
    </row>
    <row r="154" spans="2:10" x14ac:dyDescent="0.3">
      <c r="D154" s="26">
        <f>(D149+D150)/2-(D151+D152)/2-D153</f>
        <v>4.6499999999999773</v>
      </c>
      <c r="E154" s="54" t="s">
        <v>24</v>
      </c>
      <c r="F154" s="60" t="s">
        <v>55</v>
      </c>
    </row>
    <row r="155" spans="2:10" x14ac:dyDescent="0.3">
      <c r="D155" s="55"/>
      <c r="F155" s="60"/>
    </row>
    <row r="156" spans="2:10" x14ac:dyDescent="0.3">
      <c r="B156" s="54" t="s">
        <v>129</v>
      </c>
      <c r="D156" s="56">
        <v>843.82</v>
      </c>
      <c r="E156" s="54" t="s">
        <v>24</v>
      </c>
      <c r="F156" s="60" t="s">
        <v>126</v>
      </c>
    </row>
    <row r="157" spans="2:10" x14ac:dyDescent="0.3">
      <c r="D157" s="56">
        <v>842.78</v>
      </c>
      <c r="E157" s="54" t="s">
        <v>24</v>
      </c>
      <c r="F157" s="60" t="s">
        <v>132</v>
      </c>
    </row>
    <row r="158" spans="2:10" x14ac:dyDescent="0.3">
      <c r="D158" s="56">
        <v>836.6</v>
      </c>
      <c r="E158" s="54" t="s">
        <v>24</v>
      </c>
      <c r="F158" s="60" t="s">
        <v>127</v>
      </c>
    </row>
    <row r="159" spans="2:10" x14ac:dyDescent="0.3">
      <c r="D159" s="56">
        <v>836.3</v>
      </c>
      <c r="E159" s="54" t="s">
        <v>24</v>
      </c>
      <c r="F159" s="60" t="s">
        <v>128</v>
      </c>
    </row>
    <row r="160" spans="2:10" x14ac:dyDescent="0.3">
      <c r="D160" s="56">
        <v>2</v>
      </c>
      <c r="E160" s="54" t="s">
        <v>24</v>
      </c>
      <c r="F160" s="60" t="s">
        <v>115</v>
      </c>
    </row>
    <row r="161" spans="2:10" x14ac:dyDescent="0.3">
      <c r="D161" s="26">
        <f>(D156+D157)/2-(D158+D159)/2-D160</f>
        <v>4.8499999999999091</v>
      </c>
      <c r="E161" s="54" t="s">
        <v>24</v>
      </c>
      <c r="F161" s="60" t="s">
        <v>55</v>
      </c>
    </row>
    <row r="162" spans="2:10" x14ac:dyDescent="0.3">
      <c r="D162" s="26"/>
      <c r="F162" s="60"/>
    </row>
    <row r="163" spans="2:10" x14ac:dyDescent="0.3">
      <c r="D163" s="26">
        <f>D154+D161</f>
        <v>9.4999999999998863</v>
      </c>
      <c r="E163" s="54" t="s">
        <v>24</v>
      </c>
      <c r="F163" s="60" t="s">
        <v>130</v>
      </c>
    </row>
    <row r="164" spans="2:10" x14ac:dyDescent="0.3">
      <c r="D164" s="56">
        <v>143.66900000000001</v>
      </c>
      <c r="E164" s="54" t="s">
        <v>24</v>
      </c>
      <c r="F164" s="60" t="s">
        <v>113</v>
      </c>
    </row>
    <row r="165" spans="2:10" x14ac:dyDescent="0.3">
      <c r="D165" s="56">
        <v>1.5</v>
      </c>
      <c r="E165" s="54" t="s">
        <v>24</v>
      </c>
      <c r="F165" s="60" t="s">
        <v>33</v>
      </c>
    </row>
    <row r="166" spans="2:10" x14ac:dyDescent="0.3">
      <c r="D166" s="55"/>
      <c r="F166" s="60"/>
    </row>
    <row r="167" spans="2:10" x14ac:dyDescent="0.3">
      <c r="D167" s="55">
        <f>D163*D164*D165</f>
        <v>2047.2832499999756</v>
      </c>
      <c r="E167" s="54" t="s">
        <v>30</v>
      </c>
      <c r="F167" s="54" t="s">
        <v>32</v>
      </c>
    </row>
    <row r="168" spans="2:10" x14ac:dyDescent="0.3">
      <c r="D168" s="16">
        <f>ROUNDUP(D167/27,0)</f>
        <v>76</v>
      </c>
      <c r="E168" s="17" t="s">
        <v>31</v>
      </c>
      <c r="F168" s="17" t="s">
        <v>32</v>
      </c>
      <c r="G168" s="17"/>
      <c r="H168" s="17"/>
      <c r="I168" s="17"/>
    </row>
    <row r="169" spans="2:10" x14ac:dyDescent="0.3">
      <c r="D169" s="55"/>
      <c r="F169" s="60"/>
    </row>
    <row r="170" spans="2:10" x14ac:dyDescent="0.3">
      <c r="B170" s="12">
        <f>B30</f>
        <v>511</v>
      </c>
      <c r="C170" s="12">
        <f>C30</f>
        <v>46012</v>
      </c>
      <c r="D170" s="19">
        <f>D204</f>
        <v>37</v>
      </c>
      <c r="E170" s="12" t="str">
        <f>E30</f>
        <v>CU YD</v>
      </c>
      <c r="F170" s="15" t="str">
        <f>F30</f>
        <v>CLASS QC1 CONCRETE WITH QC/QA, RETAINING/WINGWALL NOT INCLUDING FOOTING</v>
      </c>
      <c r="G170" s="15"/>
      <c r="H170" s="15"/>
      <c r="I170" s="15"/>
      <c r="J170" s="11"/>
    </row>
    <row r="171" spans="2:10" x14ac:dyDescent="0.3">
      <c r="C171" s="54" t="s">
        <v>54</v>
      </c>
      <c r="D171" s="56">
        <v>845.69</v>
      </c>
      <c r="E171" s="54" t="s">
        <v>24</v>
      </c>
      <c r="F171" s="60" t="s">
        <v>116</v>
      </c>
    </row>
    <row r="172" spans="2:10" x14ac:dyDescent="0.3">
      <c r="D172" s="56">
        <v>846.27</v>
      </c>
      <c r="E172" s="54" t="s">
        <v>24</v>
      </c>
      <c r="F172" s="60" t="s">
        <v>117</v>
      </c>
    </row>
    <row r="173" spans="2:10" x14ac:dyDescent="0.3">
      <c r="D173" s="56">
        <v>836.6</v>
      </c>
      <c r="E173" s="54" t="s">
        <v>24</v>
      </c>
      <c r="F173" s="60" t="s">
        <v>118</v>
      </c>
    </row>
    <row r="174" spans="2:10" x14ac:dyDescent="0.3">
      <c r="D174" s="56">
        <v>2</v>
      </c>
      <c r="E174" s="54" t="s">
        <v>24</v>
      </c>
      <c r="F174" s="60" t="s">
        <v>115</v>
      </c>
    </row>
    <row r="175" spans="2:10" x14ac:dyDescent="0.3">
      <c r="D175" s="55">
        <f>((D171+D172)/2-D173)-D174</f>
        <v>7.3799999999999955</v>
      </c>
      <c r="E175" s="54" t="s">
        <v>24</v>
      </c>
      <c r="F175" s="60" t="s">
        <v>55</v>
      </c>
    </row>
    <row r="176" spans="2:10" x14ac:dyDescent="0.3">
      <c r="D176" s="56">
        <v>60.25</v>
      </c>
      <c r="E176" s="54" t="s">
        <v>24</v>
      </c>
      <c r="F176" s="60" t="s">
        <v>119</v>
      </c>
    </row>
    <row r="177" spans="3:6" x14ac:dyDescent="0.3">
      <c r="D177" s="55">
        <f>D176*D175</f>
        <v>444.64499999999975</v>
      </c>
      <c r="E177" s="54" t="s">
        <v>29</v>
      </c>
      <c r="F177" s="60" t="s">
        <v>123</v>
      </c>
    </row>
    <row r="178" spans="3:6" x14ac:dyDescent="0.3">
      <c r="D178" s="55"/>
      <c r="F178" s="60"/>
    </row>
    <row r="179" spans="3:6" x14ac:dyDescent="0.3">
      <c r="D179" s="55">
        <v>20.05</v>
      </c>
      <c r="E179" s="54" t="s">
        <v>24</v>
      </c>
      <c r="F179" s="60" t="s">
        <v>120</v>
      </c>
    </row>
    <row r="180" spans="3:6" x14ac:dyDescent="0.3">
      <c r="D180" s="55">
        <v>4.75</v>
      </c>
      <c r="E180" s="54" t="s">
        <v>24</v>
      </c>
      <c r="F180" s="60" t="s">
        <v>121</v>
      </c>
    </row>
    <row r="181" spans="3:6" x14ac:dyDescent="0.3">
      <c r="D181" s="55">
        <f>D179*D180</f>
        <v>95.237499999999997</v>
      </c>
      <c r="E181" s="54" t="s">
        <v>29</v>
      </c>
      <c r="F181" s="60" t="s">
        <v>122</v>
      </c>
    </row>
    <row r="182" spans="3:6" x14ac:dyDescent="0.3">
      <c r="D182" s="55"/>
      <c r="F182" s="60"/>
    </row>
    <row r="183" spans="3:6" x14ac:dyDescent="0.3">
      <c r="D183" s="55">
        <f>D177-D181</f>
        <v>349.40749999999974</v>
      </c>
      <c r="E183" s="54" t="s">
        <v>29</v>
      </c>
      <c r="F183" s="60" t="s">
        <v>124</v>
      </c>
    </row>
    <row r="184" spans="3:6" x14ac:dyDescent="0.3">
      <c r="D184" s="56">
        <v>1.5</v>
      </c>
      <c r="E184" s="54" t="s">
        <v>24</v>
      </c>
      <c r="F184" s="60" t="s">
        <v>58</v>
      </c>
    </row>
    <row r="185" spans="3:6" x14ac:dyDescent="0.3">
      <c r="D185" s="55">
        <f>D183*D184</f>
        <v>524.11124999999959</v>
      </c>
      <c r="E185" s="54" t="s">
        <v>30</v>
      </c>
      <c r="F185" s="60" t="s">
        <v>41</v>
      </c>
    </row>
    <row r="186" spans="3:6" x14ac:dyDescent="0.3">
      <c r="D186" s="55"/>
      <c r="F186" s="60"/>
    </row>
    <row r="187" spans="3:6" x14ac:dyDescent="0.3">
      <c r="C187" s="54" t="s">
        <v>54</v>
      </c>
      <c r="D187" s="56">
        <v>845.25</v>
      </c>
      <c r="E187" s="54" t="s">
        <v>24</v>
      </c>
      <c r="F187" s="60" t="s">
        <v>116</v>
      </c>
    </row>
    <row r="188" spans="3:6" x14ac:dyDescent="0.3">
      <c r="D188" s="56">
        <v>844.69</v>
      </c>
      <c r="E188" s="54" t="s">
        <v>24</v>
      </c>
      <c r="F188" s="60" t="s">
        <v>117</v>
      </c>
    </row>
    <row r="189" spans="3:6" x14ac:dyDescent="0.3">
      <c r="D189" s="56">
        <v>836.3</v>
      </c>
      <c r="E189" s="54" t="s">
        <v>24</v>
      </c>
      <c r="F189" s="60" t="s">
        <v>118</v>
      </c>
    </row>
    <row r="190" spans="3:6" x14ac:dyDescent="0.3">
      <c r="D190" s="56">
        <v>2</v>
      </c>
      <c r="E190" s="54" t="s">
        <v>24</v>
      </c>
      <c r="F190" s="60" t="s">
        <v>115</v>
      </c>
    </row>
    <row r="191" spans="3:6" x14ac:dyDescent="0.3">
      <c r="D191" s="55">
        <f>((D187+D188)/2-D189)-D190</f>
        <v>6.6700000000000728</v>
      </c>
      <c r="E191" s="54" t="s">
        <v>24</v>
      </c>
      <c r="F191" s="60" t="s">
        <v>55</v>
      </c>
    </row>
    <row r="192" spans="3:6" x14ac:dyDescent="0.3">
      <c r="D192" s="56">
        <v>60.25</v>
      </c>
      <c r="E192" s="54" t="s">
        <v>24</v>
      </c>
      <c r="F192" s="60" t="s">
        <v>119</v>
      </c>
    </row>
    <row r="193" spans="2:10" x14ac:dyDescent="0.3">
      <c r="D193" s="55">
        <f>D192*D191</f>
        <v>401.86750000000438</v>
      </c>
      <c r="E193" s="54" t="s">
        <v>29</v>
      </c>
      <c r="F193" s="60" t="s">
        <v>123</v>
      </c>
    </row>
    <row r="194" spans="2:10" x14ac:dyDescent="0.3">
      <c r="D194" s="55"/>
      <c r="F194" s="60"/>
    </row>
    <row r="195" spans="2:10" x14ac:dyDescent="0.3">
      <c r="D195" s="55">
        <v>20.05</v>
      </c>
      <c r="E195" s="54" t="s">
        <v>24</v>
      </c>
      <c r="F195" s="60" t="s">
        <v>120</v>
      </c>
    </row>
    <row r="196" spans="2:10" x14ac:dyDescent="0.3">
      <c r="D196" s="55">
        <v>4.75</v>
      </c>
      <c r="E196" s="54" t="s">
        <v>24</v>
      </c>
      <c r="F196" s="60" t="s">
        <v>121</v>
      </c>
    </row>
    <row r="197" spans="2:10" x14ac:dyDescent="0.3">
      <c r="D197" s="55">
        <f>D195*D196</f>
        <v>95.237499999999997</v>
      </c>
      <c r="E197" s="54" t="s">
        <v>29</v>
      </c>
      <c r="F197" s="60" t="s">
        <v>122</v>
      </c>
    </row>
    <row r="198" spans="2:10" x14ac:dyDescent="0.3">
      <c r="D198" s="55"/>
      <c r="F198" s="60"/>
    </row>
    <row r="199" spans="2:10" x14ac:dyDescent="0.3">
      <c r="D199" s="55">
        <f>D193-D197</f>
        <v>306.63000000000437</v>
      </c>
      <c r="E199" s="54" t="s">
        <v>29</v>
      </c>
      <c r="F199" s="60" t="s">
        <v>124</v>
      </c>
    </row>
    <row r="200" spans="2:10" x14ac:dyDescent="0.3">
      <c r="D200" s="56">
        <v>1.5</v>
      </c>
      <c r="E200" s="54" t="s">
        <v>24</v>
      </c>
      <c r="F200" s="60" t="s">
        <v>58</v>
      </c>
    </row>
    <row r="201" spans="2:10" x14ac:dyDescent="0.3">
      <c r="D201" s="55">
        <f>D199*D200</f>
        <v>459.94500000000653</v>
      </c>
      <c r="E201" s="54" t="s">
        <v>30</v>
      </c>
      <c r="F201" s="60" t="s">
        <v>41</v>
      </c>
    </row>
    <row r="202" spans="2:10" x14ac:dyDescent="0.3">
      <c r="D202" s="55"/>
      <c r="F202" s="60"/>
    </row>
    <row r="203" spans="2:10" x14ac:dyDescent="0.3">
      <c r="D203" s="55">
        <f>D185+D201</f>
        <v>984.05625000000612</v>
      </c>
      <c r="E203" s="54" t="s">
        <v>30</v>
      </c>
      <c r="F203" s="60" t="s">
        <v>41</v>
      </c>
    </row>
    <row r="204" spans="2:10" x14ac:dyDescent="0.3">
      <c r="D204" s="16">
        <f>ROUNDUP(D203/27,0)</f>
        <v>37</v>
      </c>
      <c r="E204" s="17" t="s">
        <v>31</v>
      </c>
      <c r="F204" s="17" t="s">
        <v>32</v>
      </c>
      <c r="G204" s="17"/>
      <c r="H204" s="17"/>
      <c r="I204" s="17"/>
    </row>
    <row r="206" spans="2:10" x14ac:dyDescent="0.3">
      <c r="B206" s="12">
        <f>B31</f>
        <v>511</v>
      </c>
      <c r="C206" s="12">
        <f>C31</f>
        <v>46512</v>
      </c>
      <c r="D206" s="19">
        <f>D220</f>
        <v>229</v>
      </c>
      <c r="E206" s="12" t="str">
        <f>E31</f>
        <v>CU YD</v>
      </c>
      <c r="F206" s="15" t="str">
        <f>F31</f>
        <v>CLASS QC1 CONCRETE WITH QC/QA, FOOTING</v>
      </c>
      <c r="G206" s="15"/>
      <c r="H206" s="15"/>
      <c r="I206" s="15"/>
      <c r="J206" s="11"/>
    </row>
    <row r="207" spans="2:10" x14ac:dyDescent="0.3">
      <c r="B207" s="54" t="s">
        <v>67</v>
      </c>
      <c r="D207" s="56">
        <v>10.5</v>
      </c>
      <c r="E207" s="54" t="s">
        <v>24</v>
      </c>
      <c r="F207" s="60" t="s">
        <v>68</v>
      </c>
    </row>
    <row r="208" spans="2:10" x14ac:dyDescent="0.3">
      <c r="D208" s="56">
        <v>60.25</v>
      </c>
      <c r="E208" s="54" t="s">
        <v>24</v>
      </c>
      <c r="F208" s="60" t="s">
        <v>69</v>
      </c>
    </row>
    <row r="209" spans="2:10" x14ac:dyDescent="0.3">
      <c r="D209" s="56">
        <v>2</v>
      </c>
      <c r="E209" s="54" t="s">
        <v>24</v>
      </c>
      <c r="F209" s="60" t="s">
        <v>43</v>
      </c>
    </row>
    <row r="210" spans="2:10" x14ac:dyDescent="0.3">
      <c r="D210" s="55">
        <f>D207*D209*D208</f>
        <v>1265.25</v>
      </c>
      <c r="E210" s="54" t="s">
        <v>30</v>
      </c>
      <c r="F210" s="60" t="s">
        <v>59</v>
      </c>
    </row>
    <row r="211" spans="2:10" x14ac:dyDescent="0.3">
      <c r="D211" s="56">
        <v>2</v>
      </c>
      <c r="E211" s="54" t="s">
        <v>26</v>
      </c>
      <c r="F211" s="60" t="s">
        <v>35</v>
      </c>
    </row>
    <row r="212" spans="2:10" x14ac:dyDescent="0.3">
      <c r="D212" s="55">
        <f>D210*D211</f>
        <v>2530.5</v>
      </c>
      <c r="E212" s="54" t="s">
        <v>30</v>
      </c>
      <c r="F212" s="60" t="s">
        <v>60</v>
      </c>
    </row>
    <row r="213" spans="2:10" x14ac:dyDescent="0.3">
      <c r="F213" s="60"/>
    </row>
    <row r="214" spans="2:10" x14ac:dyDescent="0.3">
      <c r="B214" s="54" t="s">
        <v>70</v>
      </c>
      <c r="C214" s="52"/>
      <c r="D214" s="56">
        <v>16</v>
      </c>
      <c r="E214" s="54" t="s">
        <v>24</v>
      </c>
      <c r="F214" s="60" t="s">
        <v>33</v>
      </c>
      <c r="G214" s="17"/>
      <c r="H214" s="17"/>
      <c r="I214" s="17"/>
    </row>
    <row r="215" spans="2:10" x14ac:dyDescent="0.3">
      <c r="D215" s="56">
        <v>113.51260000000001</v>
      </c>
      <c r="E215" s="54" t="s">
        <v>24</v>
      </c>
      <c r="F215" s="60" t="s">
        <v>113</v>
      </c>
      <c r="G215" s="17"/>
      <c r="H215" s="17"/>
      <c r="I215" s="17"/>
    </row>
    <row r="216" spans="2:10" x14ac:dyDescent="0.3">
      <c r="D216" s="56">
        <v>2</v>
      </c>
      <c r="E216" s="54" t="s">
        <v>24</v>
      </c>
      <c r="F216" s="60" t="s">
        <v>43</v>
      </c>
      <c r="G216" s="17"/>
      <c r="H216" s="17"/>
      <c r="I216" s="17"/>
    </row>
    <row r="217" spans="2:10" x14ac:dyDescent="0.3">
      <c r="D217" s="55">
        <f>D214*D215*D216</f>
        <v>3632.4032000000002</v>
      </c>
      <c r="E217" s="54" t="s">
        <v>30</v>
      </c>
      <c r="F217" s="60" t="s">
        <v>41</v>
      </c>
      <c r="G217" s="17"/>
      <c r="H217" s="17"/>
      <c r="I217" s="17"/>
    </row>
    <row r="218" spans="2:10" x14ac:dyDescent="0.3">
      <c r="D218" s="55"/>
      <c r="G218" s="17"/>
      <c r="H218" s="17"/>
      <c r="I218" s="17"/>
    </row>
    <row r="219" spans="2:10" x14ac:dyDescent="0.3">
      <c r="D219" s="55">
        <f>D212+D217</f>
        <v>6162.9032000000007</v>
      </c>
      <c r="E219" s="54" t="s">
        <v>30</v>
      </c>
      <c r="F219" s="28" t="s">
        <v>48</v>
      </c>
      <c r="G219" s="17"/>
      <c r="H219" s="17"/>
      <c r="I219" s="17"/>
    </row>
    <row r="220" spans="2:10" x14ac:dyDescent="0.3">
      <c r="D220" s="16">
        <f>ROUNDUP(D219/27,0)</f>
        <v>229</v>
      </c>
      <c r="E220" s="17" t="s">
        <v>31</v>
      </c>
      <c r="F220" s="17" t="s">
        <v>48</v>
      </c>
      <c r="G220" s="17"/>
      <c r="H220" s="17"/>
      <c r="I220" s="17"/>
    </row>
    <row r="222" spans="2:10" x14ac:dyDescent="0.3">
      <c r="B222" s="12">
        <f>B33</f>
        <v>512</v>
      </c>
      <c r="C222" s="12">
        <f>C33</f>
        <v>10100</v>
      </c>
      <c r="D222" s="19">
        <f>D238</f>
        <v>66</v>
      </c>
      <c r="E222" s="12" t="str">
        <f>E33</f>
        <v>SQ YD</v>
      </c>
      <c r="F222" s="15" t="str">
        <f>F33</f>
        <v>SEALING OF CONCRETE SURFACES (EPOXY-URETHANE)</v>
      </c>
      <c r="G222" s="15"/>
      <c r="H222" s="15"/>
      <c r="I222" s="15"/>
      <c r="J222" s="11"/>
    </row>
    <row r="223" spans="2:10" x14ac:dyDescent="0.3">
      <c r="B223" s="54" t="s">
        <v>54</v>
      </c>
      <c r="D223" s="56">
        <v>60.25</v>
      </c>
      <c r="E223" s="54" t="s">
        <v>24</v>
      </c>
      <c r="F223" s="60" t="s">
        <v>74</v>
      </c>
    </row>
    <row r="224" spans="2:10" x14ac:dyDescent="0.3">
      <c r="D224" s="56">
        <v>20.05</v>
      </c>
      <c r="E224" s="54" t="s">
        <v>24</v>
      </c>
      <c r="F224" s="60" t="s">
        <v>75</v>
      </c>
    </row>
    <row r="225" spans="2:10" x14ac:dyDescent="0.3">
      <c r="D225" s="56">
        <v>838.6</v>
      </c>
      <c r="E225" s="54" t="s">
        <v>24</v>
      </c>
      <c r="F225" s="60" t="s">
        <v>76</v>
      </c>
    </row>
    <row r="226" spans="2:10" x14ac:dyDescent="0.3">
      <c r="D226" s="56">
        <v>846.27</v>
      </c>
      <c r="E226" s="54" t="s">
        <v>24</v>
      </c>
      <c r="F226" s="60" t="s">
        <v>77</v>
      </c>
    </row>
    <row r="227" spans="2:10" x14ac:dyDescent="0.3">
      <c r="D227" s="55">
        <f>D226-D225</f>
        <v>7.6699999999999591</v>
      </c>
      <c r="E227" s="54" t="s">
        <v>24</v>
      </c>
      <c r="F227" s="60" t="s">
        <v>34</v>
      </c>
    </row>
    <row r="228" spans="2:10" x14ac:dyDescent="0.3">
      <c r="D228" s="55">
        <f>(D223+D224)*D227/2</f>
        <v>307.95049999999833</v>
      </c>
      <c r="E228" s="54" t="s">
        <v>29</v>
      </c>
      <c r="F228" s="60" t="s">
        <v>78</v>
      </c>
    </row>
    <row r="229" spans="2:10" x14ac:dyDescent="0.3">
      <c r="D229" s="55"/>
      <c r="F229" s="60"/>
    </row>
    <row r="230" spans="2:10" x14ac:dyDescent="0.3">
      <c r="B230" s="54" t="s">
        <v>57</v>
      </c>
      <c r="D230" s="56">
        <v>60.25</v>
      </c>
      <c r="E230" s="54" t="s">
        <v>24</v>
      </c>
      <c r="F230" s="60" t="s">
        <v>74</v>
      </c>
    </row>
    <row r="231" spans="2:10" x14ac:dyDescent="0.3">
      <c r="D231" s="56">
        <v>20.05</v>
      </c>
      <c r="E231" s="54" t="s">
        <v>24</v>
      </c>
      <c r="F231" s="60" t="s">
        <v>75</v>
      </c>
    </row>
    <row r="232" spans="2:10" x14ac:dyDescent="0.3">
      <c r="D232" s="56">
        <v>838.3</v>
      </c>
      <c r="E232" s="54" t="s">
        <v>24</v>
      </c>
      <c r="F232" s="60" t="s">
        <v>76</v>
      </c>
    </row>
    <row r="233" spans="2:10" x14ac:dyDescent="0.3">
      <c r="D233" s="56">
        <v>845.25</v>
      </c>
      <c r="E233" s="54" t="s">
        <v>24</v>
      </c>
      <c r="F233" s="60" t="s">
        <v>77</v>
      </c>
    </row>
    <row r="234" spans="2:10" x14ac:dyDescent="0.3">
      <c r="D234" s="55">
        <f>D233-D232</f>
        <v>6.9500000000000455</v>
      </c>
      <c r="E234" s="54" t="s">
        <v>24</v>
      </c>
      <c r="F234" s="60" t="s">
        <v>34</v>
      </c>
    </row>
    <row r="235" spans="2:10" x14ac:dyDescent="0.3">
      <c r="D235" s="55">
        <f>(D230+D231)*D234/2</f>
        <v>279.04250000000184</v>
      </c>
      <c r="E235" s="54" t="s">
        <v>29</v>
      </c>
      <c r="F235" s="60" t="s">
        <v>78</v>
      </c>
    </row>
    <row r="236" spans="2:10" x14ac:dyDescent="0.3">
      <c r="D236" s="55"/>
      <c r="F236" s="60"/>
    </row>
    <row r="237" spans="2:10" x14ac:dyDescent="0.3">
      <c r="D237" s="55">
        <f>D228+D235</f>
        <v>586.99300000000017</v>
      </c>
      <c r="E237" s="54" t="s">
        <v>29</v>
      </c>
      <c r="F237" s="54" t="s">
        <v>27</v>
      </c>
    </row>
    <row r="238" spans="2:10" x14ac:dyDescent="0.3">
      <c r="D238" s="16">
        <f>ROUNDUP(D237/9,0)</f>
        <v>66</v>
      </c>
      <c r="E238" s="17" t="s">
        <v>37</v>
      </c>
      <c r="F238" s="17" t="s">
        <v>27</v>
      </c>
      <c r="G238" s="17"/>
      <c r="H238" s="17"/>
      <c r="I238" s="17"/>
    </row>
    <row r="239" spans="2:10" x14ac:dyDescent="0.3">
      <c r="D239" s="26"/>
    </row>
    <row r="240" spans="2:10" x14ac:dyDescent="0.3">
      <c r="B240" s="12">
        <f>B34</f>
        <v>512</v>
      </c>
      <c r="C240" s="12">
        <f>C34</f>
        <v>33000</v>
      </c>
      <c r="D240" s="19">
        <f>D245</f>
        <v>64</v>
      </c>
      <c r="E240" s="12" t="str">
        <f>E34</f>
        <v>SQ YD</v>
      </c>
      <c r="F240" s="15" t="str">
        <f>F34</f>
        <v>TYPE 2 WATERPROOFING</v>
      </c>
      <c r="G240" s="15"/>
      <c r="H240" s="15"/>
      <c r="I240" s="15"/>
      <c r="J240" s="11"/>
    </row>
    <row r="241" spans="2:10" x14ac:dyDescent="0.3">
      <c r="B241" s="54" t="s">
        <v>79</v>
      </c>
      <c r="D241" s="29">
        <v>2</v>
      </c>
      <c r="E241" s="28" t="s">
        <v>24</v>
      </c>
      <c r="F241" s="62" t="s">
        <v>33</v>
      </c>
      <c r="G241" s="28"/>
      <c r="H241" s="28"/>
      <c r="I241" s="28"/>
    </row>
    <row r="242" spans="2:10" x14ac:dyDescent="0.3">
      <c r="D242" s="29">
        <v>2</v>
      </c>
      <c r="E242" s="28" t="s">
        <v>26</v>
      </c>
      <c r="F242" s="62" t="s">
        <v>35</v>
      </c>
      <c r="G242" s="28"/>
      <c r="H242" s="28"/>
      <c r="I242" s="28"/>
    </row>
    <row r="243" spans="2:10" x14ac:dyDescent="0.3">
      <c r="D243" s="29">
        <v>143.66999999999999</v>
      </c>
      <c r="E243" s="28" t="s">
        <v>24</v>
      </c>
      <c r="F243" s="62" t="s">
        <v>113</v>
      </c>
      <c r="G243" s="28"/>
      <c r="H243" s="28"/>
      <c r="I243" s="28"/>
    </row>
    <row r="244" spans="2:10" x14ac:dyDescent="0.3">
      <c r="D244" s="36">
        <f>D241*D242*D243</f>
        <v>574.67999999999995</v>
      </c>
      <c r="E244" s="28" t="s">
        <v>29</v>
      </c>
      <c r="F244" s="28" t="s">
        <v>27</v>
      </c>
      <c r="G244" s="28"/>
      <c r="H244" s="28"/>
      <c r="I244" s="28"/>
    </row>
    <row r="245" spans="2:10" x14ac:dyDescent="0.3">
      <c r="D245" s="27">
        <f>ROUNDUP(D244/9,0)</f>
        <v>64</v>
      </c>
      <c r="E245" s="17" t="s">
        <v>29</v>
      </c>
      <c r="F245" s="17" t="s">
        <v>27</v>
      </c>
      <c r="G245" s="17"/>
      <c r="H245" s="17"/>
      <c r="I245" s="17"/>
    </row>
    <row r="247" spans="2:10" x14ac:dyDescent="0.3">
      <c r="B247" s="12">
        <f>B35</f>
        <v>512</v>
      </c>
      <c r="C247" s="12">
        <f>C35</f>
        <v>75000</v>
      </c>
      <c r="D247" s="79">
        <f>D250</f>
        <v>277</v>
      </c>
      <c r="E247" s="12" t="str">
        <f>E35</f>
        <v>FT</v>
      </c>
      <c r="F247" s="15" t="str">
        <f>F35</f>
        <v>SPECIAL - SEALING: BRIDGE END JOINT SEALING</v>
      </c>
      <c r="G247" s="15"/>
      <c r="H247" s="15"/>
      <c r="I247" s="15"/>
      <c r="J247" s="11"/>
    </row>
    <row r="248" spans="2:10" x14ac:dyDescent="0.3">
      <c r="D248" s="56">
        <v>138.5</v>
      </c>
      <c r="E248" s="54" t="s">
        <v>24</v>
      </c>
      <c r="F248" s="54" t="s">
        <v>178</v>
      </c>
    </row>
    <row r="249" spans="2:10" x14ac:dyDescent="0.3">
      <c r="D249" s="78">
        <v>2</v>
      </c>
      <c r="E249" s="54" t="s">
        <v>26</v>
      </c>
      <c r="F249" s="54" t="s">
        <v>179</v>
      </c>
    </row>
    <row r="250" spans="2:10" x14ac:dyDescent="0.3">
      <c r="D250" s="16">
        <f>ROUNDUP(D248*D249,0)</f>
        <v>277</v>
      </c>
      <c r="E250" s="17" t="s">
        <v>30</v>
      </c>
      <c r="F250" s="17" t="s">
        <v>41</v>
      </c>
    </row>
    <row r="251" spans="2:10" x14ac:dyDescent="0.3">
      <c r="D251" s="16"/>
      <c r="E251" s="17"/>
      <c r="F251" s="17"/>
    </row>
    <row r="252" spans="2:10" x14ac:dyDescent="0.3">
      <c r="B252" s="12">
        <f>B37</f>
        <v>516</v>
      </c>
      <c r="C252" s="12">
        <f>C37</f>
        <v>42600</v>
      </c>
      <c r="D252" s="19">
        <f>D255</f>
        <v>288</v>
      </c>
      <c r="E252" s="12" t="str">
        <f>E37</f>
        <v>FT</v>
      </c>
      <c r="F252" s="15" t="str">
        <f>F37</f>
        <v>ELASTOMERIC BEARING PAD, MISC.: 1 1/4" x 5 1/2" ELASTOMERIC BEARING PAD</v>
      </c>
      <c r="G252" s="15"/>
      <c r="H252" s="15"/>
      <c r="I252" s="15"/>
      <c r="J252" s="11"/>
    </row>
    <row r="253" spans="2:10" x14ac:dyDescent="0.3">
      <c r="D253" s="56">
        <v>143.66999999999999</v>
      </c>
      <c r="E253" s="54" t="s">
        <v>24</v>
      </c>
      <c r="F253" s="60" t="s">
        <v>113</v>
      </c>
      <c r="G253" s="28"/>
      <c r="H253" s="28"/>
      <c r="I253" s="28"/>
    </row>
    <row r="254" spans="2:10" x14ac:dyDescent="0.3">
      <c r="D254" s="29">
        <v>2</v>
      </c>
      <c r="E254" s="28" t="s">
        <v>26</v>
      </c>
      <c r="F254" s="62" t="s">
        <v>35</v>
      </c>
      <c r="G254" s="28"/>
      <c r="H254" s="28"/>
      <c r="I254" s="28"/>
    </row>
    <row r="255" spans="2:10" x14ac:dyDescent="0.3">
      <c r="D255" s="27">
        <f>ROUNDUP(D253*D254,0)</f>
        <v>288</v>
      </c>
      <c r="E255" s="17" t="s">
        <v>24</v>
      </c>
      <c r="F255" s="17" t="s">
        <v>27</v>
      </c>
      <c r="G255" s="17"/>
      <c r="H255" s="17"/>
      <c r="I255" s="17"/>
    </row>
    <row r="257" spans="2:10" x14ac:dyDescent="0.3">
      <c r="B257" s="12">
        <f>B40</f>
        <v>518</v>
      </c>
      <c r="C257" s="12">
        <f>C40</f>
        <v>21200</v>
      </c>
      <c r="D257" s="19">
        <f>D307</f>
        <v>25</v>
      </c>
      <c r="E257" s="12" t="str">
        <f>E40</f>
        <v>CU YD</v>
      </c>
      <c r="F257" s="15" t="str">
        <f>F40</f>
        <v>POROUS BACKFILL WITH GEOTEXTILE FABRIC</v>
      </c>
      <c r="G257" s="15"/>
      <c r="H257" s="15"/>
      <c r="I257" s="15"/>
      <c r="J257" s="11"/>
    </row>
    <row r="258" spans="2:10" x14ac:dyDescent="0.3">
      <c r="B258" s="54" t="s">
        <v>54</v>
      </c>
      <c r="C258" s="54" t="s">
        <v>102</v>
      </c>
      <c r="D258" s="56">
        <v>2</v>
      </c>
      <c r="E258" s="54" t="s">
        <v>24</v>
      </c>
      <c r="F258" s="60" t="s">
        <v>33</v>
      </c>
    </row>
    <row r="259" spans="2:10" x14ac:dyDescent="0.3">
      <c r="D259" s="56">
        <f>16+7.75/12</f>
        <v>16.645833333333332</v>
      </c>
      <c r="E259" s="54" t="s">
        <v>24</v>
      </c>
      <c r="F259" s="60" t="s">
        <v>103</v>
      </c>
    </row>
    <row r="260" spans="2:10" x14ac:dyDescent="0.3">
      <c r="D260" s="56">
        <f>13+9.5/12</f>
        <v>13.791666666666666</v>
      </c>
      <c r="E260" s="54" t="s">
        <v>24</v>
      </c>
      <c r="F260" s="60" t="s">
        <v>104</v>
      </c>
    </row>
    <row r="261" spans="2:10" x14ac:dyDescent="0.3">
      <c r="D261" s="55">
        <f>D258*(D259+D260)/2</f>
        <v>30.4375</v>
      </c>
      <c r="E261" s="54" t="s">
        <v>29</v>
      </c>
      <c r="F261" s="60" t="s">
        <v>107</v>
      </c>
    </row>
    <row r="262" spans="2:10" x14ac:dyDescent="0.3">
      <c r="D262" s="55"/>
      <c r="F262" s="60"/>
    </row>
    <row r="263" spans="2:10" x14ac:dyDescent="0.3">
      <c r="D263" s="56">
        <v>845.69</v>
      </c>
      <c r="E263" s="54" t="s">
        <v>24</v>
      </c>
      <c r="F263" s="60" t="s">
        <v>105</v>
      </c>
    </row>
    <row r="264" spans="2:10" x14ac:dyDescent="0.3">
      <c r="D264" s="56">
        <v>836.6</v>
      </c>
      <c r="E264" s="54" t="s">
        <v>24</v>
      </c>
      <c r="F264" s="60" t="s">
        <v>106</v>
      </c>
    </row>
    <row r="265" spans="2:10" x14ac:dyDescent="0.3">
      <c r="D265" s="56">
        <v>2</v>
      </c>
      <c r="E265" s="54" t="s">
        <v>24</v>
      </c>
      <c r="F265" s="60" t="s">
        <v>108</v>
      </c>
    </row>
    <row r="266" spans="2:10" x14ac:dyDescent="0.3">
      <c r="D266" s="56">
        <f>26/12</f>
        <v>2.1666666666666665</v>
      </c>
      <c r="E266" s="54" t="s">
        <v>24</v>
      </c>
      <c r="F266" s="60" t="s">
        <v>109</v>
      </c>
    </row>
    <row r="267" spans="2:10" x14ac:dyDescent="0.3">
      <c r="D267" s="56">
        <f>D263-D264-D265-D266</f>
        <v>4.9233333333333658</v>
      </c>
      <c r="E267" s="54" t="s">
        <v>24</v>
      </c>
      <c r="F267" s="60" t="s">
        <v>110</v>
      </c>
    </row>
    <row r="268" spans="2:10" x14ac:dyDescent="0.3">
      <c r="D268" s="55">
        <f>D261*D267</f>
        <v>149.85395833333433</v>
      </c>
      <c r="E268" s="54" t="s">
        <v>30</v>
      </c>
      <c r="F268" s="60" t="s">
        <v>27</v>
      </c>
    </row>
    <row r="269" spans="2:10" x14ac:dyDescent="0.3">
      <c r="D269" s="55"/>
      <c r="F269" s="60"/>
    </row>
    <row r="270" spans="2:10" x14ac:dyDescent="0.3">
      <c r="B270" s="54" t="s">
        <v>54</v>
      </c>
      <c r="C270" s="54" t="s">
        <v>111</v>
      </c>
      <c r="D270" s="56">
        <v>2</v>
      </c>
      <c r="E270" s="54" t="s">
        <v>24</v>
      </c>
      <c r="F270" s="60" t="s">
        <v>33</v>
      </c>
    </row>
    <row r="271" spans="2:10" x14ac:dyDescent="0.3">
      <c r="D271" s="56">
        <f>17+1.375/12</f>
        <v>17.114583333333332</v>
      </c>
      <c r="E271" s="54" t="s">
        <v>24</v>
      </c>
      <c r="F271" s="60" t="s">
        <v>103</v>
      </c>
    </row>
    <row r="272" spans="2:10" x14ac:dyDescent="0.3">
      <c r="D272" s="56">
        <f>19+11.75/12</f>
        <v>19.979166666666668</v>
      </c>
      <c r="E272" s="54" t="s">
        <v>24</v>
      </c>
      <c r="F272" s="60" t="s">
        <v>104</v>
      </c>
    </row>
    <row r="273" spans="2:6" x14ac:dyDescent="0.3">
      <c r="D273" s="55">
        <f>D270*(D271+D272)/2</f>
        <v>37.09375</v>
      </c>
      <c r="E273" s="54" t="s">
        <v>29</v>
      </c>
      <c r="F273" s="60" t="s">
        <v>107</v>
      </c>
    </row>
    <row r="274" spans="2:6" x14ac:dyDescent="0.3">
      <c r="D274" s="55"/>
      <c r="F274" s="60"/>
    </row>
    <row r="275" spans="2:6" x14ac:dyDescent="0.3">
      <c r="D275" s="56">
        <v>846.27</v>
      </c>
      <c r="E275" s="54" t="s">
        <v>24</v>
      </c>
      <c r="F275" s="60" t="s">
        <v>105</v>
      </c>
    </row>
    <row r="276" spans="2:6" x14ac:dyDescent="0.3">
      <c r="D276" s="56">
        <v>836.6</v>
      </c>
      <c r="E276" s="54" t="s">
        <v>24</v>
      </c>
      <c r="F276" s="60" t="s">
        <v>106</v>
      </c>
    </row>
    <row r="277" spans="2:6" x14ac:dyDescent="0.3">
      <c r="D277" s="56">
        <v>2</v>
      </c>
      <c r="E277" s="54" t="s">
        <v>24</v>
      </c>
      <c r="F277" s="60" t="s">
        <v>108</v>
      </c>
    </row>
    <row r="278" spans="2:6" x14ac:dyDescent="0.3">
      <c r="D278" s="56">
        <f>26/12</f>
        <v>2.1666666666666665</v>
      </c>
      <c r="E278" s="54" t="s">
        <v>24</v>
      </c>
      <c r="F278" s="60" t="s">
        <v>109</v>
      </c>
    </row>
    <row r="279" spans="2:6" x14ac:dyDescent="0.3">
      <c r="D279" s="56">
        <f>D275-D276-D277-D278</f>
        <v>5.503333333333293</v>
      </c>
      <c r="E279" s="54" t="s">
        <v>24</v>
      </c>
      <c r="F279" s="60" t="s">
        <v>110</v>
      </c>
    </row>
    <row r="280" spans="2:6" x14ac:dyDescent="0.3">
      <c r="D280" s="55">
        <f>D273*D279</f>
        <v>204.13927083333184</v>
      </c>
      <c r="E280" s="54" t="s">
        <v>30</v>
      </c>
      <c r="F280" s="60" t="s">
        <v>27</v>
      </c>
    </row>
    <row r="281" spans="2:6" x14ac:dyDescent="0.3">
      <c r="D281" s="55"/>
      <c r="F281" s="60"/>
    </row>
    <row r="282" spans="2:6" x14ac:dyDescent="0.3">
      <c r="B282" s="54" t="s">
        <v>112</v>
      </c>
      <c r="C282" s="54" t="s">
        <v>102</v>
      </c>
      <c r="D282" s="56">
        <v>2</v>
      </c>
      <c r="E282" s="54" t="s">
        <v>24</v>
      </c>
      <c r="F282" s="60" t="s">
        <v>33</v>
      </c>
    </row>
    <row r="283" spans="2:6" x14ac:dyDescent="0.3">
      <c r="D283" s="56">
        <f>16+7.75/12</f>
        <v>16.645833333333332</v>
      </c>
      <c r="E283" s="54" t="s">
        <v>24</v>
      </c>
      <c r="F283" s="60" t="s">
        <v>103</v>
      </c>
    </row>
    <row r="284" spans="2:6" x14ac:dyDescent="0.3">
      <c r="D284" s="56">
        <f>13+9.5/12</f>
        <v>13.791666666666666</v>
      </c>
      <c r="E284" s="54" t="s">
        <v>24</v>
      </c>
      <c r="F284" s="60" t="s">
        <v>104</v>
      </c>
    </row>
    <row r="285" spans="2:6" x14ac:dyDescent="0.3">
      <c r="D285" s="55">
        <f>D282*(D283+D284)/2</f>
        <v>30.4375</v>
      </c>
      <c r="E285" s="54" t="s">
        <v>29</v>
      </c>
      <c r="F285" s="60" t="s">
        <v>107</v>
      </c>
    </row>
    <row r="286" spans="2:6" x14ac:dyDescent="0.3">
      <c r="D286" s="55"/>
      <c r="F286" s="60"/>
    </row>
    <row r="287" spans="2:6" x14ac:dyDescent="0.3">
      <c r="D287" s="56">
        <v>845.25</v>
      </c>
      <c r="E287" s="54" t="s">
        <v>24</v>
      </c>
      <c r="F287" s="60" t="s">
        <v>105</v>
      </c>
    </row>
    <row r="288" spans="2:6" x14ac:dyDescent="0.3">
      <c r="D288" s="56">
        <v>836.3</v>
      </c>
      <c r="E288" s="54" t="s">
        <v>24</v>
      </c>
      <c r="F288" s="60" t="s">
        <v>106</v>
      </c>
    </row>
    <row r="289" spans="2:6" x14ac:dyDescent="0.3">
      <c r="D289" s="56">
        <v>2</v>
      </c>
      <c r="E289" s="54" t="s">
        <v>24</v>
      </c>
      <c r="F289" s="60" t="s">
        <v>108</v>
      </c>
    </row>
    <row r="290" spans="2:6" x14ac:dyDescent="0.3">
      <c r="D290" s="56">
        <f>26/12</f>
        <v>2.1666666666666665</v>
      </c>
      <c r="E290" s="54" t="s">
        <v>24</v>
      </c>
      <c r="F290" s="60" t="s">
        <v>109</v>
      </c>
    </row>
    <row r="291" spans="2:6" x14ac:dyDescent="0.3">
      <c r="D291" s="56">
        <f>D287-D288-D289-D290</f>
        <v>4.7833333333333794</v>
      </c>
      <c r="E291" s="54" t="s">
        <v>24</v>
      </c>
      <c r="F291" s="60" t="s">
        <v>110</v>
      </c>
    </row>
    <row r="292" spans="2:6" x14ac:dyDescent="0.3">
      <c r="D292" s="55">
        <f>D285*D291</f>
        <v>145.59270833333474</v>
      </c>
      <c r="E292" s="54" t="s">
        <v>30</v>
      </c>
      <c r="F292" s="60" t="s">
        <v>27</v>
      </c>
    </row>
    <row r="293" spans="2:6" x14ac:dyDescent="0.3">
      <c r="D293" s="55"/>
      <c r="F293" s="60"/>
    </row>
    <row r="294" spans="2:6" x14ac:dyDescent="0.3">
      <c r="B294" s="54" t="s">
        <v>112</v>
      </c>
      <c r="C294" s="54" t="s">
        <v>111</v>
      </c>
      <c r="D294" s="56">
        <v>2</v>
      </c>
      <c r="E294" s="54" t="s">
        <v>24</v>
      </c>
      <c r="F294" s="60" t="s">
        <v>33</v>
      </c>
    </row>
    <row r="295" spans="2:6" x14ac:dyDescent="0.3">
      <c r="D295" s="56">
        <f>17+1.375/12</f>
        <v>17.114583333333332</v>
      </c>
      <c r="E295" s="54" t="s">
        <v>24</v>
      </c>
      <c r="F295" s="60" t="s">
        <v>103</v>
      </c>
    </row>
    <row r="296" spans="2:6" x14ac:dyDescent="0.3">
      <c r="D296" s="56">
        <f>19+11.75/12</f>
        <v>19.979166666666668</v>
      </c>
      <c r="E296" s="54" t="s">
        <v>24</v>
      </c>
      <c r="F296" s="60" t="s">
        <v>104</v>
      </c>
    </row>
    <row r="297" spans="2:6" x14ac:dyDescent="0.3">
      <c r="D297" s="55">
        <f>D294*(D295+D296)/2</f>
        <v>37.09375</v>
      </c>
      <c r="E297" s="54" t="s">
        <v>29</v>
      </c>
      <c r="F297" s="60" t="s">
        <v>107</v>
      </c>
    </row>
    <row r="298" spans="2:6" x14ac:dyDescent="0.3">
      <c r="D298" s="55"/>
      <c r="F298" s="60"/>
    </row>
    <row r="299" spans="2:6" x14ac:dyDescent="0.3">
      <c r="D299" s="56">
        <v>844.69</v>
      </c>
      <c r="E299" s="54" t="s">
        <v>24</v>
      </c>
      <c r="F299" s="60" t="s">
        <v>105</v>
      </c>
    </row>
    <row r="300" spans="2:6" x14ac:dyDescent="0.3">
      <c r="D300" s="56">
        <v>836.3</v>
      </c>
      <c r="E300" s="54" t="s">
        <v>24</v>
      </c>
      <c r="F300" s="60" t="s">
        <v>106</v>
      </c>
    </row>
    <row r="301" spans="2:6" x14ac:dyDescent="0.3">
      <c r="D301" s="56">
        <v>2</v>
      </c>
      <c r="E301" s="54" t="s">
        <v>24</v>
      </c>
      <c r="F301" s="60" t="s">
        <v>108</v>
      </c>
    </row>
    <row r="302" spans="2:6" x14ac:dyDescent="0.3">
      <c r="D302" s="56">
        <f>26/12</f>
        <v>2.1666666666666665</v>
      </c>
      <c r="E302" s="54" t="s">
        <v>24</v>
      </c>
      <c r="F302" s="60" t="s">
        <v>109</v>
      </c>
    </row>
    <row r="303" spans="2:6" x14ac:dyDescent="0.3">
      <c r="D303" s="56">
        <f>D299-D300-D301-D302</f>
        <v>4.223333333333434</v>
      </c>
      <c r="E303" s="54" t="s">
        <v>24</v>
      </c>
      <c r="F303" s="60" t="s">
        <v>110</v>
      </c>
    </row>
    <row r="304" spans="2:6" x14ac:dyDescent="0.3">
      <c r="D304" s="55">
        <f>D297*D303</f>
        <v>156.65927083333708</v>
      </c>
      <c r="E304" s="54" t="s">
        <v>30</v>
      </c>
      <c r="F304" s="60" t="s">
        <v>27</v>
      </c>
    </row>
    <row r="305" spans="2:10" x14ac:dyDescent="0.3">
      <c r="D305" s="55"/>
      <c r="F305" s="60"/>
    </row>
    <row r="306" spans="2:10" x14ac:dyDescent="0.3">
      <c r="D306" s="55">
        <f>D268+D280+D292+D304</f>
        <v>656.24520833333804</v>
      </c>
      <c r="E306" s="54" t="s">
        <v>30</v>
      </c>
      <c r="F306" s="60" t="s">
        <v>56</v>
      </c>
    </row>
    <row r="307" spans="2:10" x14ac:dyDescent="0.3">
      <c r="D307" s="16">
        <f>ROUNDUP(D306/27,0)</f>
        <v>25</v>
      </c>
      <c r="E307" s="17" t="s">
        <v>31</v>
      </c>
      <c r="F307" s="17" t="s">
        <v>49</v>
      </c>
    </row>
    <row r="308" spans="2:10" x14ac:dyDescent="0.3">
      <c r="D308" s="26"/>
    </row>
    <row r="309" spans="2:10" x14ac:dyDescent="0.3">
      <c r="B309" s="12">
        <f>B41</f>
        <v>518</v>
      </c>
      <c r="C309" s="12">
        <f>C41</f>
        <v>40000</v>
      </c>
      <c r="D309" s="19">
        <f>D314</f>
        <v>64</v>
      </c>
      <c r="E309" s="12" t="str">
        <f>E41</f>
        <v>FT</v>
      </c>
      <c r="F309" s="15" t="str">
        <f>F41</f>
        <v>6" PERFORATED CORRUGATED PLASTIC PIPE</v>
      </c>
      <c r="G309" s="15"/>
      <c r="H309" s="15"/>
      <c r="I309" s="15"/>
      <c r="J309" s="11"/>
    </row>
    <row r="310" spans="2:10" x14ac:dyDescent="0.3">
      <c r="D310" s="56">
        <v>17</v>
      </c>
      <c r="E310" s="54" t="s">
        <v>24</v>
      </c>
      <c r="F310" s="60" t="s">
        <v>100</v>
      </c>
    </row>
    <row r="311" spans="2:10" x14ac:dyDescent="0.3">
      <c r="D311" s="56">
        <v>15</v>
      </c>
      <c r="E311" s="54" t="s">
        <v>24</v>
      </c>
      <c r="F311" s="60" t="s">
        <v>101</v>
      </c>
    </row>
    <row r="312" spans="2:10" x14ac:dyDescent="0.3">
      <c r="D312" s="55">
        <f>D310+D311</f>
        <v>32</v>
      </c>
      <c r="E312" s="54" t="s">
        <v>24</v>
      </c>
      <c r="F312" s="60" t="s">
        <v>81</v>
      </c>
    </row>
    <row r="313" spans="2:10" x14ac:dyDescent="0.3">
      <c r="D313" s="56">
        <v>2</v>
      </c>
      <c r="E313" s="54" t="s">
        <v>26</v>
      </c>
      <c r="F313" s="60" t="s">
        <v>35</v>
      </c>
    </row>
    <row r="314" spans="2:10" x14ac:dyDescent="0.3">
      <c r="D314" s="16">
        <f>D312*D313</f>
        <v>64</v>
      </c>
      <c r="E314" s="17" t="s">
        <v>24</v>
      </c>
      <c r="F314" s="61" t="s">
        <v>49</v>
      </c>
    </row>
    <row r="315" spans="2:10" x14ac:dyDescent="0.3">
      <c r="D315" s="26"/>
    </row>
    <row r="316" spans="2:10" x14ac:dyDescent="0.3">
      <c r="B316" s="12">
        <f>B42</f>
        <v>518</v>
      </c>
      <c r="C316" s="12">
        <f>C42</f>
        <v>40010</v>
      </c>
      <c r="D316" s="19">
        <f>D319</f>
        <v>60</v>
      </c>
      <c r="E316" s="12" t="str">
        <f>E42</f>
        <v>FT</v>
      </c>
      <c r="F316" s="15" t="str">
        <f>F42</f>
        <v>6" NON-PERFORATED CORRUGATED PLASTIC PIPE, INCLUDING SPECIALS</v>
      </c>
      <c r="G316" s="15"/>
      <c r="H316" s="15"/>
      <c r="I316" s="15"/>
      <c r="J316" s="11"/>
    </row>
    <row r="317" spans="2:10" x14ac:dyDescent="0.3">
      <c r="D317" s="56">
        <v>15</v>
      </c>
      <c r="E317" s="54" t="s">
        <v>24</v>
      </c>
      <c r="F317" s="60" t="s">
        <v>82</v>
      </c>
    </row>
    <row r="318" spans="2:10" x14ac:dyDescent="0.3">
      <c r="D318" s="56">
        <v>4</v>
      </c>
      <c r="E318" s="54" t="s">
        <v>26</v>
      </c>
      <c r="F318" s="60" t="s">
        <v>80</v>
      </c>
    </row>
    <row r="319" spans="2:10" x14ac:dyDescent="0.3">
      <c r="D319" s="16">
        <f>D317*D318</f>
        <v>60</v>
      </c>
      <c r="E319" s="17" t="s">
        <v>24</v>
      </c>
      <c r="F319" s="17" t="s">
        <v>49</v>
      </c>
    </row>
    <row r="320" spans="2:10" x14ac:dyDescent="0.3">
      <c r="D320" s="26"/>
    </row>
    <row r="321" spans="2:10" x14ac:dyDescent="0.3">
      <c r="B321" s="12">
        <f>B44</f>
        <v>530</v>
      </c>
      <c r="C321" s="12">
        <f>C44</f>
        <v>13000</v>
      </c>
      <c r="D321" s="19">
        <f>D324</f>
        <v>318</v>
      </c>
      <c r="E321" s="12" t="str">
        <f>E44</f>
        <v>SQ FT</v>
      </c>
      <c r="F321" s="15" t="str">
        <f>F44</f>
        <v>SPECIAL - FORM  LINER</v>
      </c>
      <c r="G321" s="15"/>
      <c r="H321" s="15"/>
      <c r="I321" s="15"/>
      <c r="J321" s="11"/>
    </row>
    <row r="322" spans="2:10" x14ac:dyDescent="0.3">
      <c r="D322" s="56">
        <v>318</v>
      </c>
      <c r="E322" s="54" t="s">
        <v>29</v>
      </c>
      <c r="F322" s="54" t="s">
        <v>172</v>
      </c>
    </row>
    <row r="323" spans="2:10" x14ac:dyDescent="0.3">
      <c r="D323" s="26"/>
    </row>
    <row r="324" spans="2:10" x14ac:dyDescent="0.3">
      <c r="D324" s="27">
        <f>ROUNDUP(D322,0)</f>
        <v>318</v>
      </c>
      <c r="E324" s="17" t="s">
        <v>29</v>
      </c>
      <c r="F324" s="17" t="s">
        <v>173</v>
      </c>
    </row>
    <row r="325" spans="2:10" x14ac:dyDescent="0.3">
      <c r="D325" s="26"/>
    </row>
    <row r="326" spans="2:10" x14ac:dyDescent="0.3">
      <c r="B326" s="12">
        <f>B46</f>
        <v>601</v>
      </c>
      <c r="C326" s="12">
        <f>C46</f>
        <v>21001</v>
      </c>
      <c r="D326" s="18">
        <f>D331</f>
        <v>38</v>
      </c>
      <c r="E326" s="12" t="str">
        <f>E46</f>
        <v>SQ YD</v>
      </c>
      <c r="F326" s="15" t="str">
        <f>F46</f>
        <v>CONCRETE SLOPE PROTECTION, AS PER PLAN</v>
      </c>
      <c r="G326" s="14"/>
      <c r="H326" s="14"/>
      <c r="I326" s="14"/>
      <c r="J326" s="11"/>
    </row>
    <row r="327" spans="2:10" x14ac:dyDescent="0.3">
      <c r="D327" s="56">
        <v>5.75</v>
      </c>
      <c r="E327" s="54" t="s">
        <v>24</v>
      </c>
      <c r="F327" s="60" t="s">
        <v>33</v>
      </c>
    </row>
    <row r="328" spans="2:10" x14ac:dyDescent="0.3">
      <c r="D328" s="56">
        <v>29.167000000000002</v>
      </c>
      <c r="E328" s="54" t="s">
        <v>24</v>
      </c>
      <c r="F328" s="60" t="s">
        <v>25</v>
      </c>
    </row>
    <row r="329" spans="2:10" x14ac:dyDescent="0.3">
      <c r="D329" s="56">
        <v>2</v>
      </c>
      <c r="E329" s="54" t="s">
        <v>26</v>
      </c>
      <c r="F329" s="60" t="s">
        <v>35</v>
      </c>
    </row>
    <row r="330" spans="2:10" x14ac:dyDescent="0.3">
      <c r="D330" s="26">
        <f>D327*D328*D329</f>
        <v>335.4205</v>
      </c>
      <c r="E330" s="54" t="s">
        <v>29</v>
      </c>
      <c r="F330" s="60" t="s">
        <v>36</v>
      </c>
    </row>
    <row r="331" spans="2:10" x14ac:dyDescent="0.3">
      <c r="D331" s="16">
        <f>ROUNDUP(D330/9,0)</f>
        <v>38</v>
      </c>
      <c r="E331" s="17" t="s">
        <v>31</v>
      </c>
      <c r="F331" s="17" t="s">
        <v>27</v>
      </c>
    </row>
    <row r="332" spans="2:10" x14ac:dyDescent="0.3">
      <c r="D332" s="16"/>
      <c r="E332" s="17"/>
      <c r="F332" s="17"/>
    </row>
    <row r="333" spans="2:10" x14ac:dyDescent="0.3">
      <c r="B333" s="12">
        <f>B47</f>
        <v>601</v>
      </c>
      <c r="C333" s="13">
        <f>C47</f>
        <v>32104</v>
      </c>
      <c r="D333" s="18">
        <f>D337</f>
        <v>55</v>
      </c>
      <c r="E333" s="13" t="str">
        <f>E47</f>
        <v>CU YD</v>
      </c>
      <c r="F333" s="15" t="str">
        <f>F47</f>
        <v>ROCK CHANNEL PROTECTION, TYPE B WITH GEOTEXTILE FABRIC</v>
      </c>
      <c r="G333" s="14"/>
      <c r="H333" s="14"/>
      <c r="I333" s="14"/>
      <c r="J333" s="11"/>
    </row>
    <row r="334" spans="2:10" x14ac:dyDescent="0.3">
      <c r="B334" s="54" t="s">
        <v>57</v>
      </c>
      <c r="D334" s="56">
        <v>588.25</v>
      </c>
      <c r="E334" s="54" t="s">
        <v>29</v>
      </c>
      <c r="F334" s="60" t="s">
        <v>84</v>
      </c>
    </row>
    <row r="335" spans="2:10" x14ac:dyDescent="0.3">
      <c r="D335" s="56">
        <v>2.5</v>
      </c>
      <c r="E335" s="54" t="s">
        <v>24</v>
      </c>
      <c r="F335" s="60" t="s">
        <v>43</v>
      </c>
    </row>
    <row r="336" spans="2:10" x14ac:dyDescent="0.3">
      <c r="D336" s="26">
        <f>D334*D335</f>
        <v>1470.625</v>
      </c>
      <c r="E336" s="54" t="s">
        <v>30</v>
      </c>
      <c r="F336" s="60" t="s">
        <v>36</v>
      </c>
    </row>
    <row r="337" spans="2:10" x14ac:dyDescent="0.3">
      <c r="D337" s="16">
        <f>ROUNDUP(D336/27,0)</f>
        <v>55</v>
      </c>
      <c r="E337" s="17" t="s">
        <v>31</v>
      </c>
      <c r="F337" s="17" t="s">
        <v>27</v>
      </c>
    </row>
    <row r="338" spans="2:10" x14ac:dyDescent="0.3">
      <c r="D338" s="16"/>
      <c r="E338" s="17"/>
      <c r="F338" s="17"/>
    </row>
    <row r="339" spans="2:10" x14ac:dyDescent="0.3">
      <c r="B339" s="12">
        <f>B49</f>
        <v>867</v>
      </c>
      <c r="C339" s="13" t="str">
        <f>C49</f>
        <v>00101</v>
      </c>
      <c r="D339" s="18">
        <f>D366</f>
        <v>1095</v>
      </c>
      <c r="E339" s="13" t="str">
        <f>E49</f>
        <v>LUMP</v>
      </c>
      <c r="F339" s="14" t="str">
        <f>F49</f>
        <v>TEMPORARY WIRE FACED MECHANICALLY STABILIZED EARTH WALL, AS PER PLAN</v>
      </c>
      <c r="G339" s="14"/>
      <c r="H339" s="14"/>
      <c r="I339" s="14"/>
      <c r="J339" s="11"/>
    </row>
    <row r="340" spans="2:10" x14ac:dyDescent="0.3">
      <c r="D340" s="56">
        <v>59265</v>
      </c>
      <c r="E340" s="54" t="s">
        <v>30</v>
      </c>
      <c r="F340" s="60" t="s">
        <v>136</v>
      </c>
    </row>
    <row r="341" spans="2:10" x14ac:dyDescent="0.3">
      <c r="D341" s="26"/>
      <c r="F341" s="60"/>
    </row>
    <row r="342" spans="2:10" x14ac:dyDescent="0.3">
      <c r="D342" s="80">
        <v>1</v>
      </c>
      <c r="E342" s="54" t="s">
        <v>24</v>
      </c>
      <c r="F342" s="60" t="s">
        <v>110</v>
      </c>
    </row>
    <row r="343" spans="2:10" x14ac:dyDescent="0.3">
      <c r="D343" s="80">
        <v>16</v>
      </c>
      <c r="E343" s="54" t="s">
        <v>24</v>
      </c>
      <c r="F343" s="60" t="s">
        <v>184</v>
      </c>
    </row>
    <row r="344" spans="2:10" x14ac:dyDescent="0.3">
      <c r="D344" s="80">
        <v>4</v>
      </c>
      <c r="E344" s="54" t="s">
        <v>24</v>
      </c>
      <c r="F344" s="60" t="s">
        <v>185</v>
      </c>
    </row>
    <row r="345" spans="2:10" x14ac:dyDescent="0.3">
      <c r="D345" s="80">
        <v>2</v>
      </c>
      <c r="E345" s="54" t="s">
        <v>183</v>
      </c>
      <c r="F345" s="60"/>
    </row>
    <row r="346" spans="2:10" x14ac:dyDescent="0.3">
      <c r="D346" s="80">
        <v>120</v>
      </c>
      <c r="E346" s="54" t="s">
        <v>24</v>
      </c>
      <c r="F346" s="60" t="s">
        <v>25</v>
      </c>
    </row>
    <row r="347" spans="2:10" x14ac:dyDescent="0.3">
      <c r="D347" s="26">
        <f>D342*(D343+D345*D344)*D346</f>
        <v>2880</v>
      </c>
      <c r="E347" s="54" t="s">
        <v>30</v>
      </c>
      <c r="F347" s="60" t="s">
        <v>41</v>
      </c>
    </row>
    <row r="348" spans="2:10" x14ac:dyDescent="0.3">
      <c r="D348" s="16"/>
      <c r="E348" s="17"/>
      <c r="F348" s="61"/>
      <c r="G348" s="17"/>
    </row>
    <row r="349" spans="2:10" x14ac:dyDescent="0.3">
      <c r="B349" s="54" t="s">
        <v>142</v>
      </c>
      <c r="D349" s="56">
        <v>120</v>
      </c>
      <c r="E349" s="54" t="s">
        <v>24</v>
      </c>
      <c r="F349" s="60" t="s">
        <v>147</v>
      </c>
    </row>
    <row r="350" spans="2:10" x14ac:dyDescent="0.3">
      <c r="B350" s="54" t="s">
        <v>143</v>
      </c>
      <c r="D350" s="56">
        <v>16</v>
      </c>
      <c r="E350" s="54" t="s">
        <v>24</v>
      </c>
      <c r="F350" s="60" t="s">
        <v>66</v>
      </c>
    </row>
    <row r="351" spans="2:10" x14ac:dyDescent="0.3">
      <c r="D351" s="56">
        <v>2</v>
      </c>
      <c r="E351" s="54" t="s">
        <v>24</v>
      </c>
      <c r="F351" s="60" t="s">
        <v>34</v>
      </c>
    </row>
    <row r="352" spans="2:10" x14ac:dyDescent="0.3">
      <c r="D352" s="26">
        <f>D349*D350*D351</f>
        <v>3840</v>
      </c>
      <c r="E352" s="54" t="s">
        <v>30</v>
      </c>
      <c r="F352" s="60" t="s">
        <v>144</v>
      </c>
    </row>
    <row r="353" spans="2:9" x14ac:dyDescent="0.3">
      <c r="D353" s="56">
        <v>6.75</v>
      </c>
      <c r="E353" s="54" t="s">
        <v>24</v>
      </c>
      <c r="F353" s="60" t="s">
        <v>145</v>
      </c>
    </row>
    <row r="354" spans="2:9" x14ac:dyDescent="0.3">
      <c r="D354" s="56">
        <v>15</v>
      </c>
      <c r="E354" s="54" t="s">
        <v>24</v>
      </c>
      <c r="F354" s="60" t="s">
        <v>146</v>
      </c>
    </row>
    <row r="355" spans="2:9" x14ac:dyDescent="0.3">
      <c r="D355" s="26">
        <f>D353*D354*D349</f>
        <v>12150</v>
      </c>
      <c r="E355" s="54" t="s">
        <v>30</v>
      </c>
      <c r="F355" s="60"/>
    </row>
    <row r="356" spans="2:9" x14ac:dyDescent="0.3">
      <c r="D356" s="26">
        <f>D352+D355</f>
        <v>15990</v>
      </c>
      <c r="E356" s="54" t="s">
        <v>30</v>
      </c>
      <c r="F356" s="60" t="s">
        <v>63</v>
      </c>
    </row>
    <row r="357" spans="2:9" x14ac:dyDescent="0.3">
      <c r="D357" s="26"/>
      <c r="F357" s="60"/>
    </row>
    <row r="358" spans="2:9" x14ac:dyDescent="0.3">
      <c r="B358" s="54" t="s">
        <v>137</v>
      </c>
      <c r="D358" s="56">
        <v>53.832999999999998</v>
      </c>
      <c r="E358" s="54" t="s">
        <v>24</v>
      </c>
      <c r="F358" s="60" t="s">
        <v>133</v>
      </c>
    </row>
    <row r="359" spans="2:9" x14ac:dyDescent="0.3">
      <c r="D359" s="56">
        <f>26/12</f>
        <v>2.1666666666666665</v>
      </c>
      <c r="E359" s="54" t="s">
        <v>24</v>
      </c>
      <c r="F359" s="60" t="s">
        <v>134</v>
      </c>
    </row>
    <row r="360" spans="2:9" x14ac:dyDescent="0.3">
      <c r="D360" s="56">
        <v>136.6</v>
      </c>
      <c r="E360" s="54" t="s">
        <v>24</v>
      </c>
      <c r="F360" s="60" t="s">
        <v>25</v>
      </c>
    </row>
    <row r="361" spans="2:9" x14ac:dyDescent="0.3">
      <c r="D361" s="26">
        <f>(D358*D359)*D360</f>
        <v>15932.773566666663</v>
      </c>
      <c r="E361" s="54" t="s">
        <v>30</v>
      </c>
      <c r="F361" s="60" t="s">
        <v>135</v>
      </c>
    </row>
    <row r="362" spans="2:9" x14ac:dyDescent="0.3">
      <c r="D362" s="26"/>
      <c r="F362" s="60"/>
    </row>
    <row r="363" spans="2:9" x14ac:dyDescent="0.3">
      <c r="B363" s="54" t="s">
        <v>71</v>
      </c>
      <c r="D363" s="26">
        <f>D257*27</f>
        <v>675</v>
      </c>
      <c r="E363" s="54" t="s">
        <v>30</v>
      </c>
      <c r="F363" s="60" t="s">
        <v>72</v>
      </c>
    </row>
    <row r="364" spans="2:9" x14ac:dyDescent="0.3">
      <c r="D364" s="26"/>
      <c r="F364" s="60"/>
    </row>
    <row r="365" spans="2:9" x14ac:dyDescent="0.3">
      <c r="D365" s="26">
        <f>D340+D347-D356-D363-D361</f>
        <v>29547.226433333337</v>
      </c>
      <c r="E365" s="54" t="s">
        <v>30</v>
      </c>
      <c r="F365" s="60" t="s">
        <v>27</v>
      </c>
    </row>
    <row r="366" spans="2:9" x14ac:dyDescent="0.3">
      <c r="D366" s="16">
        <f>ROUNDUP(D365/27,0)</f>
        <v>1095</v>
      </c>
      <c r="E366" s="17" t="s">
        <v>31</v>
      </c>
      <c r="F366" s="17" t="s">
        <v>27</v>
      </c>
      <c r="G366" s="17"/>
      <c r="H366" s="17"/>
      <c r="I366" s="17"/>
    </row>
    <row r="367" spans="2:9" x14ac:dyDescent="0.3">
      <c r="D367" s="16"/>
      <c r="E367" s="17"/>
      <c r="F367" s="17"/>
      <c r="G367" s="17"/>
      <c r="H367" s="17"/>
      <c r="I367" s="17"/>
    </row>
    <row r="375" spans="4:6" x14ac:dyDescent="0.3">
      <c r="D375" s="54" t="s">
        <v>197</v>
      </c>
      <c r="E375" s="54" t="s">
        <v>191</v>
      </c>
      <c r="F375" s="54">
        <v>5994</v>
      </c>
    </row>
    <row r="376" spans="4:6" x14ac:dyDescent="0.3">
      <c r="D376" s="17"/>
      <c r="E376" s="17" t="s">
        <v>192</v>
      </c>
      <c r="F376" s="54">
        <v>2232</v>
      </c>
    </row>
    <row r="377" spans="4:6" x14ac:dyDescent="0.3">
      <c r="E377" s="54" t="s">
        <v>193</v>
      </c>
      <c r="F377" s="54">
        <f>846.25-836.45</f>
        <v>9.7999999999999545</v>
      </c>
    </row>
    <row r="378" spans="4:6" x14ac:dyDescent="0.3">
      <c r="F378" s="54">
        <f>F377*(F375+F376)/2</f>
        <v>40307.399999999812</v>
      </c>
    </row>
    <row r="380" spans="4:6" x14ac:dyDescent="0.3">
      <c r="D380" s="54" t="s">
        <v>198</v>
      </c>
      <c r="E380" s="54" t="s">
        <v>194</v>
      </c>
      <c r="F380" s="54">
        <v>78.375</v>
      </c>
    </row>
    <row r="381" spans="4:6" x14ac:dyDescent="0.3">
      <c r="E381" s="54" t="s">
        <v>195</v>
      </c>
      <c r="F381" s="54">
        <f>F382-F383*1.5</f>
        <v>10.299999999999999</v>
      </c>
    </row>
    <row r="382" spans="4:6" x14ac:dyDescent="0.3">
      <c r="E382" s="54" t="s">
        <v>196</v>
      </c>
      <c r="F382" s="54">
        <v>25</v>
      </c>
    </row>
    <row r="383" spans="4:6" x14ac:dyDescent="0.3">
      <c r="E383" s="54" t="s">
        <v>193</v>
      </c>
      <c r="F383" s="54">
        <v>9.8000000000000007</v>
      </c>
    </row>
    <row r="384" spans="4:6" x14ac:dyDescent="0.3">
      <c r="F384" s="54">
        <f>F383*F380*(F382+F381)/2</f>
        <v>13556.52375</v>
      </c>
    </row>
    <row r="385" spans="6:6" x14ac:dyDescent="0.3">
      <c r="F385" s="54">
        <f>F384*2</f>
        <v>27113.047500000001</v>
      </c>
    </row>
  </sheetData>
  <mergeCells count="5">
    <mergeCell ref="B7:J7"/>
    <mergeCell ref="I8:J8"/>
    <mergeCell ref="I9:J9"/>
    <mergeCell ref="I10:J10"/>
    <mergeCell ref="B12:F13"/>
  </mergeCells>
  <pageMargins left="0.7" right="0.7" top="0.75" bottom="0.75" header="0.3" footer="0.3"/>
  <pageSetup scale="56" fitToWidth="0" fitToHeight="0" orientation="landscape" r:id="rId1"/>
  <headerFooter>
    <oddFooter>&amp;L&amp;P/&amp;N
&amp;Z&amp;F</oddFooter>
  </headerFooter>
  <rowBreaks count="8" manualBreakCount="8">
    <brk id="52" min="1" max="9" man="1"/>
    <brk id="94" min="1" max="9" man="1"/>
    <brk id="132" min="1" max="9" man="1"/>
    <brk id="169" min="1" max="9" man="1"/>
    <brk id="204" min="1" max="9" man="1"/>
    <brk id="256" min="1" max="9" man="1"/>
    <brk id="307" min="1" max="9" man="1"/>
    <brk id="338" min="1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4435F-8348-4E5A-9D8F-421529704874}">
  <dimension ref="A1:P344"/>
  <sheetViews>
    <sheetView topLeftCell="A28" zoomScale="80" zoomScaleNormal="80" workbookViewId="0">
      <selection activeCell="F48" sqref="F48"/>
    </sheetView>
  </sheetViews>
  <sheetFormatPr defaultColWidth="9.109375" defaultRowHeight="14.4" x14ac:dyDescent="0.3"/>
  <cols>
    <col min="1" max="2" width="9.109375" style="54"/>
    <col min="3" max="3" width="10.88671875" style="54" customWidth="1"/>
    <col min="4" max="4" width="12.6640625" style="54" customWidth="1"/>
    <col min="5" max="5" width="9.109375" style="54"/>
    <col min="6" max="6" width="79.6640625" style="54" customWidth="1"/>
    <col min="7" max="7" width="12.6640625" style="54" customWidth="1"/>
    <col min="8" max="8" width="6.6640625" style="54" customWidth="1"/>
    <col min="9" max="10" width="12.6640625" style="54" customWidth="1"/>
    <col min="11" max="11" width="12" style="54" bestFit="1" customWidth="1"/>
    <col min="12" max="12" width="12.44140625" style="54" bestFit="1" customWidth="1"/>
    <col min="13" max="16384" width="9.109375" style="54"/>
  </cols>
  <sheetData>
    <row r="1" spans="2:16" ht="17.100000000000001" customHeight="1" x14ac:dyDescent="0.4">
      <c r="C1" s="2"/>
      <c r="D1" s="2"/>
      <c r="E1" s="2"/>
      <c r="F1" s="2"/>
      <c r="G1" s="2"/>
      <c r="H1" s="2"/>
      <c r="I1" s="2"/>
      <c r="J1" s="3" t="s">
        <v>11</v>
      </c>
      <c r="L1" s="2"/>
      <c r="O1" s="2"/>
      <c r="P1" s="2"/>
    </row>
    <row r="2" spans="2:16" ht="17.100000000000001" customHeight="1" x14ac:dyDescent="0.4">
      <c r="B2" s="2"/>
      <c r="C2" s="2"/>
      <c r="D2" s="2"/>
      <c r="E2" s="2"/>
      <c r="F2" s="2"/>
      <c r="G2" s="2"/>
      <c r="H2" s="2"/>
      <c r="I2" s="2"/>
      <c r="J2" s="3" t="s">
        <v>305</v>
      </c>
      <c r="L2" s="2"/>
      <c r="O2" s="2"/>
      <c r="P2" s="2"/>
    </row>
    <row r="3" spans="2:16" ht="17.100000000000001" customHeight="1" x14ac:dyDescent="0.4">
      <c r="B3" s="2"/>
      <c r="C3" s="2"/>
      <c r="D3" s="2"/>
      <c r="E3" s="2"/>
      <c r="F3" s="2"/>
      <c r="G3" s="2"/>
      <c r="H3" s="2"/>
      <c r="I3" s="2"/>
      <c r="J3" s="3" t="s">
        <v>13</v>
      </c>
      <c r="L3" s="2"/>
      <c r="O3" s="2"/>
      <c r="P3" s="2"/>
    </row>
    <row r="4" spans="2:16" ht="17.100000000000001" customHeight="1" x14ac:dyDescent="0.4">
      <c r="B4" s="2"/>
      <c r="C4" s="2"/>
      <c r="D4" s="2"/>
      <c r="E4" s="2"/>
      <c r="F4" s="2"/>
      <c r="G4" s="2"/>
      <c r="H4" s="2"/>
      <c r="I4" s="2"/>
      <c r="J4" s="3" t="s">
        <v>14</v>
      </c>
      <c r="L4" s="2"/>
      <c r="O4" s="2"/>
      <c r="P4" s="2"/>
    </row>
    <row r="5" spans="2:16" s="4" customFormat="1" ht="2.25" customHeight="1" x14ac:dyDescent="0.3"/>
    <row r="6" spans="2:16" s="5" customFormat="1" ht="2.25" customHeight="1" x14ac:dyDescent="0.3"/>
    <row r="7" spans="2:16" ht="18" x14ac:dyDescent="0.35">
      <c r="B7" s="98" t="s">
        <v>65</v>
      </c>
      <c r="C7" s="98"/>
      <c r="D7" s="98"/>
      <c r="E7" s="98"/>
      <c r="F7" s="98"/>
      <c r="G7" s="98"/>
      <c r="H7" s="98"/>
      <c r="I7" s="98"/>
      <c r="J7" s="98"/>
      <c r="K7" s="8"/>
      <c r="L7" s="8"/>
      <c r="M7" s="8"/>
      <c r="N7" s="8"/>
    </row>
    <row r="8" spans="2:16" x14ac:dyDescent="0.3">
      <c r="B8" s="6" t="s">
        <v>15</v>
      </c>
      <c r="C8" s="6"/>
      <c r="D8" s="6" t="s">
        <v>206</v>
      </c>
      <c r="E8" s="6" t="s">
        <v>16</v>
      </c>
      <c r="F8" s="9">
        <v>44945</v>
      </c>
      <c r="G8" s="9"/>
      <c r="H8" s="37" t="s">
        <v>18</v>
      </c>
      <c r="I8" s="99">
        <v>117010</v>
      </c>
      <c r="J8" s="99"/>
    </row>
    <row r="9" spans="2:16" x14ac:dyDescent="0.3">
      <c r="B9" s="7" t="s">
        <v>17</v>
      </c>
      <c r="C9" s="7"/>
      <c r="D9" s="7" t="s">
        <v>207</v>
      </c>
      <c r="E9" s="7" t="s">
        <v>16</v>
      </c>
      <c r="F9" s="50">
        <v>44951</v>
      </c>
      <c r="G9" s="35"/>
      <c r="H9" s="35" t="s">
        <v>20</v>
      </c>
      <c r="I9" s="99" t="s">
        <v>83</v>
      </c>
      <c r="J9" s="99"/>
    </row>
    <row r="10" spans="2:16" x14ac:dyDescent="0.3">
      <c r="B10" s="7" t="s">
        <v>19</v>
      </c>
      <c r="C10" s="10" t="s">
        <v>205</v>
      </c>
      <c r="D10" s="10"/>
      <c r="E10" s="10"/>
      <c r="F10" s="7"/>
      <c r="G10" s="35"/>
      <c r="H10" s="35" t="s">
        <v>21</v>
      </c>
      <c r="I10" s="99"/>
      <c r="J10" s="99"/>
    </row>
    <row r="11" spans="2:16" ht="15" thickBot="1" x14ac:dyDescent="0.35"/>
    <row r="12" spans="2:16" ht="15" customHeight="1" x14ac:dyDescent="0.3">
      <c r="B12" s="100" t="s">
        <v>40</v>
      </c>
      <c r="C12" s="101"/>
      <c r="D12" s="101"/>
      <c r="E12" s="101"/>
      <c r="F12" s="101"/>
      <c r="G12" s="39" t="s">
        <v>45</v>
      </c>
      <c r="H12" s="39" t="str">
        <f>D8</f>
        <v>JYM</v>
      </c>
      <c r="I12" s="42" t="s">
        <v>47</v>
      </c>
      <c r="J12" s="40">
        <v>44945</v>
      </c>
    </row>
    <row r="13" spans="2:16" ht="15" customHeight="1" x14ac:dyDescent="0.3">
      <c r="B13" s="102"/>
      <c r="C13" s="103"/>
      <c r="D13" s="103"/>
      <c r="E13" s="103"/>
      <c r="F13" s="103"/>
      <c r="G13" s="41" t="s">
        <v>46</v>
      </c>
      <c r="H13" s="41" t="str">
        <f>D9</f>
        <v>PES</v>
      </c>
      <c r="I13" s="43" t="s">
        <v>47</v>
      </c>
      <c r="J13" s="51">
        <v>44951</v>
      </c>
    </row>
    <row r="14" spans="2:16" x14ac:dyDescent="0.3">
      <c r="B14" s="57" t="s">
        <v>0</v>
      </c>
      <c r="C14" s="58" t="s">
        <v>1</v>
      </c>
      <c r="D14" s="58" t="s">
        <v>2</v>
      </c>
      <c r="E14" s="58" t="s">
        <v>3</v>
      </c>
      <c r="F14" s="59" t="s">
        <v>4</v>
      </c>
      <c r="G14" s="44"/>
      <c r="H14" s="44"/>
      <c r="I14" s="45"/>
      <c r="J14" s="31" t="s">
        <v>23</v>
      </c>
      <c r="K14" s="54" t="s">
        <v>287</v>
      </c>
      <c r="L14" s="54" t="s">
        <v>288</v>
      </c>
    </row>
    <row r="15" spans="2:16" x14ac:dyDescent="0.3">
      <c r="B15" s="67">
        <v>202</v>
      </c>
      <c r="C15" s="68">
        <v>11001</v>
      </c>
      <c r="D15" s="64" t="s">
        <v>208</v>
      </c>
      <c r="E15" s="68"/>
      <c r="F15" s="69" t="s">
        <v>50</v>
      </c>
      <c r="G15" s="65"/>
      <c r="H15" s="65"/>
      <c r="I15" s="66"/>
      <c r="J15" s="32"/>
      <c r="K15" s="54">
        <v>30000</v>
      </c>
      <c r="L15" s="54">
        <f>K15</f>
        <v>30000</v>
      </c>
    </row>
    <row r="16" spans="2:16" x14ac:dyDescent="0.3">
      <c r="B16" s="67"/>
      <c r="C16" s="68"/>
      <c r="D16" s="64"/>
      <c r="E16" s="68"/>
      <c r="F16" s="69"/>
      <c r="G16" s="65"/>
      <c r="H16" s="65"/>
      <c r="I16" s="66"/>
      <c r="J16" s="32"/>
    </row>
    <row r="17" spans="2:12" x14ac:dyDescent="0.3">
      <c r="B17" s="67">
        <v>203</v>
      </c>
      <c r="C17" s="68">
        <v>10000</v>
      </c>
      <c r="D17" s="64">
        <f>D59</f>
        <v>1127</v>
      </c>
      <c r="E17" s="68" t="s">
        <v>210</v>
      </c>
      <c r="F17" s="69" t="s">
        <v>139</v>
      </c>
      <c r="G17" s="65"/>
      <c r="H17" s="65"/>
      <c r="I17" s="66"/>
      <c r="J17" s="32"/>
    </row>
    <row r="18" spans="2:12" x14ac:dyDescent="0.3">
      <c r="B18" s="70">
        <v>203</v>
      </c>
      <c r="C18" s="71">
        <v>20000</v>
      </c>
      <c r="D18" s="63">
        <f>D74</f>
        <v>1092</v>
      </c>
      <c r="E18" s="68" t="s">
        <v>210</v>
      </c>
      <c r="F18" s="72" t="s">
        <v>269</v>
      </c>
      <c r="G18" s="44"/>
      <c r="H18" s="44"/>
      <c r="I18" s="45"/>
      <c r="J18" s="34"/>
    </row>
    <row r="19" spans="2:12" x14ac:dyDescent="0.3">
      <c r="B19" s="67"/>
      <c r="C19" s="68"/>
      <c r="D19" s="64"/>
      <c r="E19" s="68"/>
      <c r="F19" s="69"/>
      <c r="G19" s="65"/>
      <c r="H19" s="65"/>
      <c r="I19" s="66"/>
      <c r="J19" s="32"/>
    </row>
    <row r="20" spans="2:12" x14ac:dyDescent="0.3">
      <c r="B20" s="70">
        <v>503</v>
      </c>
      <c r="C20" s="71">
        <v>11101</v>
      </c>
      <c r="D20" s="63" t="s">
        <v>208</v>
      </c>
      <c r="E20" s="71"/>
      <c r="F20" s="72" t="s">
        <v>180</v>
      </c>
      <c r="G20" s="44"/>
      <c r="H20" s="44"/>
      <c r="I20" s="45"/>
      <c r="J20" s="34"/>
      <c r="K20" s="54">
        <v>50000</v>
      </c>
      <c r="L20" s="54">
        <f>K20</f>
        <v>50000</v>
      </c>
    </row>
    <row r="21" spans="2:12" x14ac:dyDescent="0.3">
      <c r="B21" s="70">
        <v>503</v>
      </c>
      <c r="C21" s="71">
        <v>21300</v>
      </c>
      <c r="D21" s="63" t="s">
        <v>208</v>
      </c>
      <c r="E21" s="71"/>
      <c r="F21" s="72" t="s">
        <v>51</v>
      </c>
      <c r="G21" s="44"/>
      <c r="H21" s="44"/>
      <c r="I21" s="45"/>
      <c r="J21" s="53"/>
      <c r="K21" s="54">
        <v>10000</v>
      </c>
      <c r="L21" s="54">
        <f>K21</f>
        <v>10000</v>
      </c>
    </row>
    <row r="22" spans="2:12" x14ac:dyDescent="0.3">
      <c r="B22" s="67"/>
      <c r="C22" s="68"/>
      <c r="D22" s="64"/>
      <c r="E22" s="68"/>
      <c r="F22" s="69"/>
      <c r="G22" s="65"/>
      <c r="H22" s="65"/>
      <c r="I22" s="66"/>
      <c r="J22" s="32"/>
    </row>
    <row r="23" spans="2:12" x14ac:dyDescent="0.3">
      <c r="B23" s="67">
        <v>507</v>
      </c>
      <c r="C23" s="90" t="s">
        <v>260</v>
      </c>
      <c r="D23" s="64">
        <f>D81</f>
        <v>360</v>
      </c>
      <c r="E23" s="68" t="s">
        <v>6</v>
      </c>
      <c r="F23" s="69" t="s">
        <v>261</v>
      </c>
      <c r="G23" s="65"/>
      <c r="H23" s="65"/>
      <c r="I23" s="66"/>
      <c r="J23" s="32"/>
      <c r="K23" s="54">
        <v>50.32</v>
      </c>
      <c r="L23" s="54">
        <f>D23*K23</f>
        <v>18115.2</v>
      </c>
    </row>
    <row r="24" spans="2:12" x14ac:dyDescent="0.3">
      <c r="B24" s="67"/>
      <c r="C24" s="68"/>
      <c r="D24" s="64"/>
      <c r="E24" s="68"/>
      <c r="F24" s="69"/>
      <c r="G24" s="65"/>
      <c r="H24" s="65"/>
      <c r="I24" s="66"/>
      <c r="J24" s="32"/>
    </row>
    <row r="25" spans="2:12" x14ac:dyDescent="0.3">
      <c r="B25" s="70">
        <v>509</v>
      </c>
      <c r="C25" s="71">
        <v>10000</v>
      </c>
      <c r="D25" s="63">
        <f>D89</f>
        <v>6202</v>
      </c>
      <c r="E25" s="71" t="s">
        <v>7</v>
      </c>
      <c r="F25" s="72" t="s">
        <v>38</v>
      </c>
      <c r="G25" s="44"/>
      <c r="H25" s="44"/>
      <c r="I25" s="45"/>
      <c r="J25" s="34"/>
      <c r="K25" s="54">
        <v>2.2200000000000002</v>
      </c>
      <c r="L25" s="54">
        <f>D25*K25</f>
        <v>13768.44</v>
      </c>
    </row>
    <row r="26" spans="2:12" x14ac:dyDescent="0.3">
      <c r="B26" s="67"/>
      <c r="C26" s="68"/>
      <c r="D26" s="64"/>
      <c r="E26" s="68"/>
      <c r="F26" s="69"/>
      <c r="G26" s="65"/>
      <c r="H26" s="65"/>
      <c r="I26" s="66"/>
      <c r="J26" s="32"/>
    </row>
    <row r="27" spans="2:12" x14ac:dyDescent="0.3">
      <c r="B27" s="70">
        <v>511</v>
      </c>
      <c r="C27" s="71">
        <v>46010</v>
      </c>
      <c r="D27" s="63">
        <f>D96</f>
        <v>21</v>
      </c>
      <c r="E27" s="68" t="s">
        <v>210</v>
      </c>
      <c r="F27" s="72" t="s">
        <v>289</v>
      </c>
      <c r="G27" s="44"/>
      <c r="H27" s="44"/>
      <c r="I27" s="45"/>
      <c r="J27" s="30"/>
      <c r="K27" s="54">
        <v>1013.51</v>
      </c>
      <c r="L27" s="54">
        <f>D27*K27</f>
        <v>21283.71</v>
      </c>
    </row>
    <row r="28" spans="2:12" x14ac:dyDescent="0.3">
      <c r="B28" s="70">
        <v>511</v>
      </c>
      <c r="C28" s="71">
        <v>46510</v>
      </c>
      <c r="D28" s="63">
        <f>D118</f>
        <v>20</v>
      </c>
      <c r="E28" s="68" t="s">
        <v>210</v>
      </c>
      <c r="F28" s="72" t="s">
        <v>290</v>
      </c>
      <c r="G28" s="44"/>
      <c r="H28" s="44"/>
      <c r="I28" s="45"/>
      <c r="J28" s="30"/>
      <c r="K28" s="54">
        <v>491.03</v>
      </c>
      <c r="L28" s="54">
        <f>D28*K28</f>
        <v>9820.5999999999985</v>
      </c>
    </row>
    <row r="29" spans="2:12" x14ac:dyDescent="0.3">
      <c r="B29" s="67">
        <v>511</v>
      </c>
      <c r="C29" s="68">
        <v>46610</v>
      </c>
      <c r="D29" s="64">
        <f>D126</f>
        <v>5</v>
      </c>
      <c r="E29" s="68" t="s">
        <v>210</v>
      </c>
      <c r="F29" s="69" t="s">
        <v>227</v>
      </c>
      <c r="G29" s="73"/>
      <c r="H29" s="73"/>
      <c r="I29" s="74"/>
      <c r="J29" s="32"/>
      <c r="K29" s="54">
        <v>1881.71</v>
      </c>
      <c r="L29" s="54">
        <f>D29*K29</f>
        <v>9408.5499999999993</v>
      </c>
    </row>
    <row r="30" spans="2:12" x14ac:dyDescent="0.3">
      <c r="B30" s="67"/>
      <c r="C30" s="68"/>
      <c r="D30" s="64"/>
      <c r="E30" s="68"/>
      <c r="F30" s="69"/>
      <c r="G30" s="65"/>
      <c r="H30" s="65"/>
      <c r="I30" s="66"/>
      <c r="J30" s="32"/>
    </row>
    <row r="31" spans="2:12" x14ac:dyDescent="0.3">
      <c r="B31" s="70">
        <v>512</v>
      </c>
      <c r="C31" s="71">
        <v>10100</v>
      </c>
      <c r="D31" s="63">
        <f>D144</f>
        <v>56</v>
      </c>
      <c r="E31" s="71" t="s">
        <v>211</v>
      </c>
      <c r="F31" s="72" t="s">
        <v>9</v>
      </c>
      <c r="G31" s="44"/>
      <c r="H31" s="44"/>
      <c r="I31" s="45"/>
      <c r="J31" s="30"/>
      <c r="K31" s="54">
        <v>39.119999999999997</v>
      </c>
      <c r="L31" s="54">
        <f>D31*K31</f>
        <v>2190.7199999999998</v>
      </c>
    </row>
    <row r="32" spans="2:12" x14ac:dyDescent="0.3">
      <c r="B32" s="70">
        <v>512</v>
      </c>
      <c r="C32" s="71">
        <v>33000</v>
      </c>
      <c r="D32" s="63">
        <f>D183</f>
        <v>259</v>
      </c>
      <c r="E32" s="71" t="s">
        <v>211</v>
      </c>
      <c r="F32" s="76" t="s">
        <v>39</v>
      </c>
      <c r="G32" s="46"/>
      <c r="H32" s="46"/>
      <c r="I32" s="47"/>
      <c r="J32" s="30"/>
      <c r="K32" s="54">
        <v>36.76</v>
      </c>
      <c r="L32" s="54">
        <f>D32*K32</f>
        <v>9520.84</v>
      </c>
    </row>
    <row r="33" spans="2:12" x14ac:dyDescent="0.3">
      <c r="B33" s="67">
        <v>512</v>
      </c>
      <c r="C33" s="68">
        <v>33011</v>
      </c>
      <c r="D33" s="64">
        <f>D191</f>
        <v>259</v>
      </c>
      <c r="E33" s="71" t="s">
        <v>211</v>
      </c>
      <c r="F33" s="76" t="s">
        <v>272</v>
      </c>
      <c r="G33" s="65"/>
      <c r="H33" s="65"/>
      <c r="I33" s="66"/>
      <c r="J33" s="32"/>
      <c r="K33" s="54">
        <v>42.37</v>
      </c>
      <c r="L33" s="54">
        <f>D33*K33</f>
        <v>10973.83</v>
      </c>
    </row>
    <row r="34" spans="2:12" x14ac:dyDescent="0.3">
      <c r="B34" s="67"/>
      <c r="C34" s="68"/>
      <c r="D34" s="64"/>
      <c r="E34" s="68"/>
      <c r="F34" s="69"/>
      <c r="G34" s="65"/>
      <c r="H34" s="65"/>
      <c r="I34" s="66"/>
      <c r="J34" s="32"/>
    </row>
    <row r="35" spans="2:12" x14ac:dyDescent="0.3">
      <c r="B35" s="67">
        <v>516</v>
      </c>
      <c r="C35" s="68">
        <v>47001</v>
      </c>
      <c r="D35" s="64" t="s">
        <v>208</v>
      </c>
      <c r="E35" s="71"/>
      <c r="F35" s="69" t="s">
        <v>199</v>
      </c>
      <c r="G35" s="65"/>
      <c r="H35" s="65"/>
      <c r="I35" s="66"/>
      <c r="J35" s="32"/>
      <c r="K35" s="54">
        <v>20000</v>
      </c>
      <c r="L35" s="54">
        <f>K35</f>
        <v>20000</v>
      </c>
    </row>
    <row r="36" spans="2:12" x14ac:dyDescent="0.3">
      <c r="B36" s="67"/>
      <c r="C36" s="68"/>
      <c r="D36" s="64"/>
      <c r="E36" s="68"/>
      <c r="F36" s="69"/>
      <c r="G36" s="65"/>
      <c r="H36" s="65"/>
      <c r="I36" s="66"/>
      <c r="J36" s="32"/>
    </row>
    <row r="37" spans="2:12" x14ac:dyDescent="0.3">
      <c r="B37" s="70">
        <v>518</v>
      </c>
      <c r="C37" s="71">
        <v>21200</v>
      </c>
      <c r="D37" s="63">
        <f>D198</f>
        <v>35</v>
      </c>
      <c r="E37" s="71" t="s">
        <v>210</v>
      </c>
      <c r="F37" s="72" t="s">
        <v>176</v>
      </c>
      <c r="G37" s="44"/>
      <c r="H37" s="44"/>
      <c r="I37" s="45"/>
      <c r="J37" s="30"/>
      <c r="K37" s="54">
        <v>120.82</v>
      </c>
      <c r="L37" s="54">
        <f>D37*K37</f>
        <v>4228.7</v>
      </c>
    </row>
    <row r="38" spans="2:12" x14ac:dyDescent="0.3">
      <c r="B38" s="70">
        <v>518</v>
      </c>
      <c r="C38" s="71">
        <v>40000</v>
      </c>
      <c r="D38" s="63">
        <f>D224</f>
        <v>50</v>
      </c>
      <c r="E38" s="71" t="s">
        <v>6</v>
      </c>
      <c r="F38" s="72" t="s">
        <v>52</v>
      </c>
      <c r="G38" s="44"/>
      <c r="H38" s="44"/>
      <c r="I38" s="45"/>
      <c r="J38" s="30"/>
      <c r="K38" s="54">
        <v>10.88</v>
      </c>
      <c r="L38" s="54">
        <f>D38*K38</f>
        <v>544</v>
      </c>
    </row>
    <row r="39" spans="2:12" x14ac:dyDescent="0.3">
      <c r="B39" s="70">
        <v>518</v>
      </c>
      <c r="C39" s="71">
        <v>40010</v>
      </c>
      <c r="D39" s="63">
        <f>D231</f>
        <v>60</v>
      </c>
      <c r="E39" s="71" t="s">
        <v>6</v>
      </c>
      <c r="F39" s="72" t="s">
        <v>53</v>
      </c>
      <c r="G39" s="44"/>
      <c r="H39" s="44"/>
      <c r="I39" s="45"/>
      <c r="J39" s="30"/>
      <c r="K39" s="54">
        <v>20.45</v>
      </c>
      <c r="L39" s="54">
        <f>D39*K39</f>
        <v>1227</v>
      </c>
    </row>
    <row r="40" spans="2:12" x14ac:dyDescent="0.3">
      <c r="B40" s="67"/>
      <c r="C40" s="68"/>
      <c r="D40" s="64"/>
      <c r="E40" s="68"/>
      <c r="F40" s="69"/>
      <c r="G40" s="65"/>
      <c r="H40" s="65"/>
      <c r="I40" s="66"/>
      <c r="J40" s="32"/>
    </row>
    <row r="41" spans="2:12" x14ac:dyDescent="0.3">
      <c r="B41" s="67">
        <v>524</v>
      </c>
      <c r="C41" s="68">
        <v>94503</v>
      </c>
      <c r="D41" s="64">
        <f>D236</f>
        <v>258</v>
      </c>
      <c r="E41" s="68" t="s">
        <v>6</v>
      </c>
      <c r="F41" s="69" t="s">
        <v>306</v>
      </c>
      <c r="G41" s="65"/>
      <c r="H41" s="65"/>
      <c r="I41" s="66"/>
      <c r="J41" s="32"/>
    </row>
    <row r="42" spans="2:12" x14ac:dyDescent="0.3">
      <c r="B42" s="67">
        <v>524</v>
      </c>
      <c r="C42" s="68">
        <v>94505</v>
      </c>
      <c r="D42" s="64">
        <f>D257</f>
        <v>137</v>
      </c>
      <c r="E42" s="68" t="s">
        <v>6</v>
      </c>
      <c r="F42" s="69" t="s">
        <v>307</v>
      </c>
      <c r="G42" s="65"/>
      <c r="H42" s="65"/>
      <c r="I42" s="66"/>
      <c r="J42" s="32"/>
    </row>
    <row r="43" spans="2:12" x14ac:dyDescent="0.3">
      <c r="B43" s="67"/>
      <c r="C43" s="68"/>
      <c r="D43" s="64"/>
      <c r="E43" s="68"/>
      <c r="F43" s="69"/>
      <c r="G43" s="65"/>
      <c r="H43" s="65"/>
      <c r="I43" s="66"/>
      <c r="J43" s="32"/>
    </row>
    <row r="44" spans="2:12" s="60" customFormat="1" x14ac:dyDescent="0.3">
      <c r="B44" s="67" t="s">
        <v>313</v>
      </c>
      <c r="C44" s="90" t="s">
        <v>315</v>
      </c>
      <c r="D44" s="64">
        <f>D278</f>
        <v>287</v>
      </c>
      <c r="E44" s="68" t="s">
        <v>212</v>
      </c>
      <c r="F44" s="69" t="s">
        <v>314</v>
      </c>
      <c r="G44" s="65"/>
      <c r="H44" s="65"/>
      <c r="I44" s="66"/>
      <c r="J44" s="32"/>
      <c r="K44" s="60">
        <v>13.46</v>
      </c>
      <c r="L44" s="54">
        <f>D44*K44</f>
        <v>3863.0200000000004</v>
      </c>
    </row>
    <row r="45" spans="2:12" x14ac:dyDescent="0.3">
      <c r="B45" s="67"/>
      <c r="C45" s="68"/>
      <c r="D45" s="64"/>
      <c r="E45" s="68"/>
      <c r="F45" s="69"/>
      <c r="G45" s="65"/>
      <c r="H45" s="65"/>
      <c r="I45" s="66"/>
      <c r="J45" s="32"/>
    </row>
    <row r="46" spans="2:12" x14ac:dyDescent="0.3">
      <c r="B46" s="67">
        <v>601</v>
      </c>
      <c r="C46" s="68">
        <v>21001</v>
      </c>
      <c r="D46" s="64">
        <f>D299</f>
        <v>19</v>
      </c>
      <c r="E46" s="68" t="s">
        <v>211</v>
      </c>
      <c r="F46" s="65" t="s">
        <v>177</v>
      </c>
      <c r="G46" s="65"/>
      <c r="H46" s="65"/>
      <c r="I46" s="66"/>
      <c r="J46" s="32"/>
      <c r="K46" s="54">
        <v>135.21</v>
      </c>
      <c r="L46" s="54">
        <f>D46*K46</f>
        <v>2568.9900000000002</v>
      </c>
    </row>
    <row r="47" spans="2:12" x14ac:dyDescent="0.3">
      <c r="B47" s="67">
        <v>601</v>
      </c>
      <c r="C47" s="68">
        <v>32104</v>
      </c>
      <c r="D47" s="64">
        <f>D313</f>
        <v>29</v>
      </c>
      <c r="E47" s="68" t="s">
        <v>210</v>
      </c>
      <c r="F47" s="69" t="s">
        <v>182</v>
      </c>
      <c r="G47" s="46"/>
      <c r="H47" s="46"/>
      <c r="I47" s="47"/>
      <c r="J47" s="32"/>
      <c r="K47" s="54">
        <v>157.35</v>
      </c>
      <c r="L47" s="54">
        <f>D47*K47</f>
        <v>4563.1499999999996</v>
      </c>
    </row>
    <row r="48" spans="2:12" x14ac:dyDescent="0.3">
      <c r="B48" s="67"/>
      <c r="C48" s="68"/>
      <c r="D48" s="64"/>
      <c r="E48" s="68"/>
      <c r="F48" s="69"/>
      <c r="G48" s="65"/>
      <c r="H48" s="65"/>
      <c r="I48" s="66"/>
      <c r="J48" s="32"/>
    </row>
    <row r="49" spans="1:12" x14ac:dyDescent="0.3">
      <c r="B49" s="67">
        <v>611</v>
      </c>
      <c r="C49" s="68">
        <v>95701</v>
      </c>
      <c r="D49" s="64">
        <f>D325</f>
        <v>165</v>
      </c>
      <c r="E49" s="68" t="s">
        <v>6</v>
      </c>
      <c r="F49" s="69" t="s">
        <v>286</v>
      </c>
      <c r="G49" s="65"/>
      <c r="H49" s="65"/>
      <c r="I49" s="66"/>
      <c r="J49" s="32"/>
      <c r="K49" s="54">
        <v>1217.47</v>
      </c>
      <c r="L49" s="54">
        <f>D49*K49</f>
        <v>200882.55000000002</v>
      </c>
    </row>
    <row r="50" spans="1:12" x14ac:dyDescent="0.3">
      <c r="B50" s="67"/>
      <c r="C50" s="68"/>
      <c r="D50" s="64"/>
      <c r="E50" s="68"/>
      <c r="F50" s="69"/>
      <c r="G50" s="65"/>
      <c r="H50" s="65"/>
      <c r="I50" s="66"/>
      <c r="J50" s="32"/>
    </row>
    <row r="51" spans="1:12" x14ac:dyDescent="0.3">
      <c r="B51" s="67">
        <v>622</v>
      </c>
      <c r="C51" s="68">
        <v>24000</v>
      </c>
      <c r="D51" s="64">
        <f>D330</f>
        <v>64</v>
      </c>
      <c r="E51" s="68" t="s">
        <v>6</v>
      </c>
      <c r="F51" s="69" t="s">
        <v>213</v>
      </c>
      <c r="G51" s="65"/>
      <c r="H51" s="65"/>
      <c r="I51" s="66"/>
      <c r="J51" s="32"/>
      <c r="K51" s="54">
        <v>139.84</v>
      </c>
      <c r="L51" s="54">
        <f>D51*K51</f>
        <v>8949.76</v>
      </c>
    </row>
    <row r="52" spans="1:12" x14ac:dyDescent="0.3">
      <c r="B52" s="67">
        <v>622</v>
      </c>
      <c r="C52" s="68">
        <v>25000</v>
      </c>
      <c r="D52" s="64">
        <v>4</v>
      </c>
      <c r="E52" s="68" t="s">
        <v>86</v>
      </c>
      <c r="F52" s="69" t="s">
        <v>214</v>
      </c>
      <c r="G52" s="65"/>
      <c r="H52" s="65"/>
      <c r="I52" s="66"/>
      <c r="J52" s="32"/>
      <c r="K52" s="54">
        <v>4197.16</v>
      </c>
      <c r="L52" s="54">
        <f>D52*K52</f>
        <v>16788.64</v>
      </c>
    </row>
    <row r="53" spans="1:12" x14ac:dyDescent="0.3">
      <c r="B53" s="67"/>
      <c r="C53" s="68"/>
      <c r="D53" s="64"/>
      <c r="E53" s="68"/>
      <c r="F53" s="69"/>
      <c r="G53" s="65"/>
      <c r="H53" s="65"/>
      <c r="I53" s="66"/>
      <c r="J53" s="32"/>
    </row>
    <row r="54" spans="1:12" x14ac:dyDescent="0.3">
      <c r="B54" s="70">
        <v>867</v>
      </c>
      <c r="C54" s="89" t="s">
        <v>200</v>
      </c>
      <c r="D54" s="63" t="s">
        <v>208</v>
      </c>
      <c r="E54" s="71"/>
      <c r="F54" s="72" t="s">
        <v>201</v>
      </c>
      <c r="G54" s="65"/>
      <c r="H54" s="65"/>
      <c r="I54" s="66"/>
      <c r="J54" s="32"/>
      <c r="K54" s="54">
        <v>25000</v>
      </c>
      <c r="L54" s="54">
        <f>K54</f>
        <v>25000</v>
      </c>
    </row>
    <row r="55" spans="1:12" x14ac:dyDescent="0.3">
      <c r="B55" s="67"/>
      <c r="C55" s="90"/>
      <c r="D55" s="64"/>
      <c r="E55" s="68"/>
      <c r="F55" s="69"/>
      <c r="G55" s="65"/>
      <c r="H55" s="65"/>
      <c r="I55" s="66"/>
      <c r="J55" s="32"/>
    </row>
    <row r="56" spans="1:12" x14ac:dyDescent="0.3">
      <c r="B56" s="67">
        <v>878</v>
      </c>
      <c r="C56" s="90" t="s">
        <v>202</v>
      </c>
      <c r="D56" s="64" t="s">
        <v>208</v>
      </c>
      <c r="E56" s="68"/>
      <c r="F56" s="69" t="s">
        <v>203</v>
      </c>
      <c r="G56" s="65"/>
      <c r="H56" s="65"/>
      <c r="I56" s="66"/>
      <c r="J56" s="32"/>
    </row>
    <row r="57" spans="1:12" ht="15" thickBot="1" x14ac:dyDescent="0.35">
      <c r="B57" s="24"/>
      <c r="C57" s="1"/>
      <c r="D57" s="25"/>
      <c r="E57" s="1"/>
      <c r="F57" s="38"/>
      <c r="G57" s="48"/>
      <c r="H57" s="48"/>
      <c r="I57" s="49"/>
      <c r="J57" s="33"/>
    </row>
    <row r="58" spans="1:12" x14ac:dyDescent="0.3">
      <c r="B58" s="21"/>
      <c r="C58" s="21"/>
      <c r="D58" s="22"/>
      <c r="E58" s="21"/>
      <c r="F58" s="23"/>
      <c r="G58" s="23"/>
      <c r="H58" s="23"/>
      <c r="I58" s="23"/>
      <c r="J58" s="20"/>
    </row>
    <row r="59" spans="1:12" x14ac:dyDescent="0.3">
      <c r="A59" s="92"/>
      <c r="B59" s="12">
        <f>B17</f>
        <v>203</v>
      </c>
      <c r="C59" s="12">
        <f>C17</f>
        <v>10000</v>
      </c>
      <c r="D59" s="18">
        <f>D72</f>
        <v>1127</v>
      </c>
      <c r="E59" s="12" t="str">
        <f>E17</f>
        <v>CY</v>
      </c>
      <c r="F59" s="14" t="str">
        <f>F17</f>
        <v>EXCAVATION</v>
      </c>
      <c r="G59" s="14"/>
      <c r="H59" s="14"/>
      <c r="I59" s="14"/>
      <c r="J59" s="11"/>
    </row>
    <row r="60" spans="1:12" x14ac:dyDescent="0.3">
      <c r="D60" s="56">
        <v>846</v>
      </c>
      <c r="E60" s="54" t="s">
        <v>24</v>
      </c>
      <c r="F60" s="60" t="s">
        <v>294</v>
      </c>
    </row>
    <row r="61" spans="1:12" s="28" customFormat="1" x14ac:dyDescent="0.3">
      <c r="D61" s="29">
        <v>836.5</v>
      </c>
      <c r="E61" s="28" t="s">
        <v>24</v>
      </c>
      <c r="F61" s="62" t="s">
        <v>295</v>
      </c>
    </row>
    <row r="62" spans="1:12" s="28" customFormat="1" x14ac:dyDescent="0.3">
      <c r="D62" s="29">
        <v>14</v>
      </c>
      <c r="E62" s="28" t="s">
        <v>24</v>
      </c>
      <c r="F62" s="62" t="s">
        <v>284</v>
      </c>
    </row>
    <row r="63" spans="1:12" s="28" customFormat="1" x14ac:dyDescent="0.3">
      <c r="D63" s="29">
        <v>1</v>
      </c>
      <c r="E63" s="28" t="s">
        <v>24</v>
      </c>
      <c r="F63" s="62" t="s">
        <v>296</v>
      </c>
    </row>
    <row r="64" spans="1:12" s="28" customFormat="1" x14ac:dyDescent="0.3">
      <c r="D64" s="29">
        <f>(D60-D61)*1.5</f>
        <v>14.25</v>
      </c>
      <c r="E64" s="28" t="s">
        <v>24</v>
      </c>
      <c r="F64" s="62" t="s">
        <v>297</v>
      </c>
    </row>
    <row r="65" spans="1:10" s="28" customFormat="1" x14ac:dyDescent="0.3">
      <c r="D65" s="29">
        <f>164+1.75/12</f>
        <v>164.14583333333334</v>
      </c>
      <c r="E65" s="28" t="s">
        <v>24</v>
      </c>
      <c r="F65" s="62" t="s">
        <v>280</v>
      </c>
    </row>
    <row r="66" spans="1:10" s="28" customFormat="1" x14ac:dyDescent="0.3">
      <c r="D66" s="91">
        <f>(D60-D61)*D63*D65</f>
        <v>1559.3854166666667</v>
      </c>
      <c r="E66" s="28" t="s">
        <v>30</v>
      </c>
      <c r="F66" s="62" t="s">
        <v>299</v>
      </c>
    </row>
    <row r="67" spans="1:10" s="28" customFormat="1" x14ac:dyDescent="0.3">
      <c r="D67" s="91">
        <f>0.5*(D60-D61)*D64*D65</f>
        <v>11110.62109375</v>
      </c>
      <c r="E67" s="28" t="s">
        <v>30</v>
      </c>
      <c r="F67" s="62" t="s">
        <v>298</v>
      </c>
    </row>
    <row r="68" spans="1:10" s="28" customFormat="1" x14ac:dyDescent="0.3">
      <c r="D68" s="29">
        <v>2</v>
      </c>
      <c r="E68" s="28" t="s">
        <v>26</v>
      </c>
      <c r="F68" s="62" t="s">
        <v>243</v>
      </c>
    </row>
    <row r="69" spans="1:10" s="28" customFormat="1" x14ac:dyDescent="0.3">
      <c r="D69" s="91">
        <f>(D66+D67)*D68</f>
        <v>25340.013020833332</v>
      </c>
      <c r="E69" s="28" t="s">
        <v>30</v>
      </c>
      <c r="F69" s="62" t="s">
        <v>41</v>
      </c>
    </row>
    <row r="70" spans="1:10" s="28" customFormat="1" x14ac:dyDescent="0.3">
      <c r="D70" s="91">
        <f>1.2*D69</f>
        <v>30408.015624999996</v>
      </c>
      <c r="E70" s="28" t="s">
        <v>30</v>
      </c>
      <c r="F70" s="62" t="s">
        <v>300</v>
      </c>
    </row>
    <row r="71" spans="1:10" s="28" customFormat="1" x14ac:dyDescent="0.3">
      <c r="D71" s="91"/>
      <c r="F71" s="62"/>
    </row>
    <row r="72" spans="1:10" x14ac:dyDescent="0.3">
      <c r="D72" s="16">
        <f>ROUNDUP(D70/27,0)</f>
        <v>1127</v>
      </c>
      <c r="E72" s="17" t="s">
        <v>31</v>
      </c>
      <c r="F72" s="17" t="s">
        <v>27</v>
      </c>
      <c r="G72" s="17"/>
      <c r="H72" s="17"/>
      <c r="I72" s="17"/>
    </row>
    <row r="73" spans="1:10" x14ac:dyDescent="0.3">
      <c r="D73" s="16"/>
      <c r="E73" s="17"/>
      <c r="F73" s="17"/>
      <c r="G73" s="17"/>
      <c r="H73" s="17"/>
      <c r="I73" s="17"/>
    </row>
    <row r="74" spans="1:10" x14ac:dyDescent="0.3">
      <c r="A74" s="92"/>
      <c r="B74" s="12">
        <f>B18</f>
        <v>203</v>
      </c>
      <c r="C74" s="13">
        <f>C18</f>
        <v>20000</v>
      </c>
      <c r="D74" s="18">
        <f>D79</f>
        <v>1092</v>
      </c>
      <c r="E74" s="13" t="str">
        <f>E18</f>
        <v>CY</v>
      </c>
      <c r="F74" s="14" t="str">
        <f>F18</f>
        <v>EMBANKMENT</v>
      </c>
      <c r="G74" s="14"/>
      <c r="H74" s="14"/>
      <c r="I74" s="14"/>
      <c r="J74" s="11"/>
    </row>
    <row r="75" spans="1:10" x14ac:dyDescent="0.3">
      <c r="D75" s="26">
        <f>D59</f>
        <v>1127</v>
      </c>
      <c r="E75" s="54" t="s">
        <v>31</v>
      </c>
      <c r="F75" s="60" t="s">
        <v>301</v>
      </c>
    </row>
    <row r="76" spans="1:10" x14ac:dyDescent="0.3">
      <c r="D76" s="16"/>
      <c r="E76" s="17"/>
      <c r="F76" s="61"/>
      <c r="G76" s="17"/>
      <c r="H76" s="17"/>
      <c r="I76" s="17"/>
    </row>
    <row r="77" spans="1:10" x14ac:dyDescent="0.3">
      <c r="B77" s="54" t="s">
        <v>71</v>
      </c>
      <c r="D77" s="26">
        <f>D198</f>
        <v>35</v>
      </c>
      <c r="E77" s="54" t="s">
        <v>31</v>
      </c>
      <c r="F77" s="60" t="s">
        <v>72</v>
      </c>
    </row>
    <row r="78" spans="1:10" x14ac:dyDescent="0.3">
      <c r="D78" s="26"/>
      <c r="F78" s="60"/>
    </row>
    <row r="79" spans="1:10" x14ac:dyDescent="0.3">
      <c r="D79" s="16">
        <f>D75-D77</f>
        <v>1092</v>
      </c>
      <c r="E79" s="17" t="s">
        <v>31</v>
      </c>
      <c r="F79" s="17" t="s">
        <v>27</v>
      </c>
      <c r="G79" s="17"/>
      <c r="H79" s="17"/>
      <c r="I79" s="17"/>
    </row>
    <row r="80" spans="1:10" x14ac:dyDescent="0.3">
      <c r="D80" s="16"/>
      <c r="E80" s="17"/>
      <c r="F80" s="17"/>
      <c r="G80" s="17"/>
      <c r="H80" s="17"/>
      <c r="I80" s="17"/>
    </row>
    <row r="81" spans="1:10" x14ac:dyDescent="0.3">
      <c r="A81" s="92"/>
      <c r="B81" s="12">
        <f>B23</f>
        <v>507</v>
      </c>
      <c r="C81" s="12" t="str">
        <f>C23</f>
        <v>00301</v>
      </c>
      <c r="D81" s="19">
        <f>D87</f>
        <v>360</v>
      </c>
      <c r="E81" s="12" t="str">
        <f>E23</f>
        <v>FT</v>
      </c>
      <c r="F81" s="14" t="str">
        <f>F23</f>
        <v>STEEL PILES HP14X73, FURNISHED, AS PER PLAN</v>
      </c>
      <c r="G81" s="14"/>
      <c r="H81" s="14"/>
      <c r="I81" s="14"/>
      <c r="J81" s="11"/>
    </row>
    <row r="82" spans="1:10" s="28" customFormat="1" x14ac:dyDescent="0.3">
      <c r="D82" s="29">
        <v>25</v>
      </c>
      <c r="E82" s="28" t="s">
        <v>24</v>
      </c>
      <c r="F82" s="28" t="s">
        <v>221</v>
      </c>
    </row>
    <row r="83" spans="1:10" s="28" customFormat="1" x14ac:dyDescent="0.3">
      <c r="D83" s="29">
        <v>8</v>
      </c>
      <c r="E83" s="28" t="s">
        <v>26</v>
      </c>
      <c r="F83" s="28" t="s">
        <v>218</v>
      </c>
    </row>
    <row r="84" spans="1:10" s="28" customFormat="1" x14ac:dyDescent="0.3">
      <c r="D84" s="29">
        <v>20</v>
      </c>
      <c r="E84" s="28" t="s">
        <v>24</v>
      </c>
      <c r="F84" s="28" t="s">
        <v>222</v>
      </c>
    </row>
    <row r="85" spans="1:10" s="28" customFormat="1" x14ac:dyDescent="0.3">
      <c r="D85" s="29">
        <v>8</v>
      </c>
      <c r="E85" s="28" t="s">
        <v>26</v>
      </c>
      <c r="F85" s="28" t="s">
        <v>218</v>
      </c>
    </row>
    <row r="86" spans="1:10" s="28" customFormat="1" x14ac:dyDescent="0.3">
      <c r="D86" s="91"/>
    </row>
    <row r="87" spans="1:10" s="28" customFormat="1" x14ac:dyDescent="0.3">
      <c r="D87" s="16">
        <f>ROUNDUP(D82*D83+D84*D85,0)</f>
        <v>360</v>
      </c>
      <c r="E87" s="17" t="s">
        <v>24</v>
      </c>
      <c r="F87" s="17" t="s">
        <v>27</v>
      </c>
    </row>
    <row r="88" spans="1:10" s="28" customFormat="1" x14ac:dyDescent="0.3">
      <c r="D88" s="91"/>
    </row>
    <row r="89" spans="1:10" x14ac:dyDescent="0.3">
      <c r="A89" s="92"/>
      <c r="B89" s="12">
        <f>B25</f>
        <v>509</v>
      </c>
      <c r="C89" s="12">
        <f>C25</f>
        <v>10000</v>
      </c>
      <c r="D89" s="18">
        <f>ROUNDUP(D94,0)</f>
        <v>6202</v>
      </c>
      <c r="E89" s="12" t="str">
        <f>E25</f>
        <v>LB</v>
      </c>
      <c r="F89" s="15" t="str">
        <f>F25</f>
        <v>EPOXY COATED REINFORCING STEEL</v>
      </c>
      <c r="G89" s="15"/>
      <c r="H89" s="15"/>
      <c r="I89" s="15"/>
      <c r="J89" s="11"/>
    </row>
    <row r="90" spans="1:10" x14ac:dyDescent="0.3">
      <c r="D90" s="56">
        <v>3844</v>
      </c>
      <c r="E90" s="54" t="s">
        <v>28</v>
      </c>
      <c r="F90" s="60" t="s">
        <v>302</v>
      </c>
    </row>
    <row r="91" spans="1:10" x14ac:dyDescent="0.3">
      <c r="D91" s="56">
        <v>1878</v>
      </c>
      <c r="E91" s="54" t="s">
        <v>28</v>
      </c>
      <c r="F91" s="60" t="s">
        <v>303</v>
      </c>
    </row>
    <row r="92" spans="1:10" x14ac:dyDescent="0.3">
      <c r="D92" s="56">
        <v>480</v>
      </c>
      <c r="E92" s="54" t="s">
        <v>28</v>
      </c>
      <c r="F92" s="60" t="s">
        <v>304</v>
      </c>
    </row>
    <row r="93" spans="1:10" s="60" customFormat="1" x14ac:dyDescent="0.3">
      <c r="D93" s="26"/>
    </row>
    <row r="94" spans="1:10" x14ac:dyDescent="0.3">
      <c r="D94" s="16">
        <f>SUM(D90:D92)</f>
        <v>6202</v>
      </c>
      <c r="E94" s="17" t="s">
        <v>28</v>
      </c>
      <c r="F94" s="17" t="s">
        <v>27</v>
      </c>
      <c r="G94" s="17"/>
      <c r="H94" s="17"/>
      <c r="I94" s="17"/>
    </row>
    <row r="96" spans="1:10" x14ac:dyDescent="0.3">
      <c r="A96" s="92"/>
      <c r="B96" s="12">
        <f>B27</f>
        <v>511</v>
      </c>
      <c r="C96" s="12">
        <f>C27</f>
        <v>46010</v>
      </c>
      <c r="D96" s="19">
        <f>D116</f>
        <v>21</v>
      </c>
      <c r="E96" s="12" t="str">
        <f>E27</f>
        <v>CY</v>
      </c>
      <c r="F96" s="15" t="str">
        <f>F27</f>
        <v>CLASS QC1 CONCRETE, RETAINING/WINGWALL NOT INCLUDING FOOTING</v>
      </c>
      <c r="G96" s="15"/>
      <c r="H96" s="15"/>
      <c r="I96" s="15"/>
      <c r="J96" s="11"/>
    </row>
    <row r="97" spans="2:6" x14ac:dyDescent="0.3">
      <c r="B97" s="54" t="s">
        <v>54</v>
      </c>
      <c r="D97" s="56">
        <v>846.17</v>
      </c>
      <c r="E97" s="54" t="s">
        <v>24</v>
      </c>
      <c r="F97" s="60" t="s">
        <v>131</v>
      </c>
    </row>
    <row r="98" spans="2:6" x14ac:dyDescent="0.3">
      <c r="D98" s="56">
        <v>834.5</v>
      </c>
      <c r="E98" s="54" t="s">
        <v>24</v>
      </c>
      <c r="F98" s="60" t="s">
        <v>118</v>
      </c>
    </row>
    <row r="99" spans="2:6" x14ac:dyDescent="0.3">
      <c r="D99" s="56">
        <v>2</v>
      </c>
      <c r="E99" s="54" t="s">
        <v>24</v>
      </c>
      <c r="F99" s="60" t="s">
        <v>115</v>
      </c>
    </row>
    <row r="100" spans="2:6" x14ac:dyDescent="0.3">
      <c r="D100" s="26">
        <f>D97-D98-D99</f>
        <v>9.6699999999999591</v>
      </c>
      <c r="E100" s="54" t="s">
        <v>24</v>
      </c>
      <c r="F100" s="60" t="s">
        <v>34</v>
      </c>
    </row>
    <row r="101" spans="2:6" x14ac:dyDescent="0.3">
      <c r="D101" s="56">
        <v>15</v>
      </c>
      <c r="E101" s="54" t="s">
        <v>24</v>
      </c>
      <c r="F101" s="60" t="s">
        <v>223</v>
      </c>
    </row>
    <row r="102" spans="2:6" x14ac:dyDescent="0.3">
      <c r="D102" s="56">
        <v>15</v>
      </c>
      <c r="E102" s="54" t="s">
        <v>24</v>
      </c>
      <c r="F102" s="60" t="s">
        <v>224</v>
      </c>
    </row>
    <row r="103" spans="2:6" x14ac:dyDescent="0.3">
      <c r="D103" s="56">
        <v>1</v>
      </c>
      <c r="E103" s="54" t="s">
        <v>24</v>
      </c>
      <c r="F103" s="60" t="s">
        <v>58</v>
      </c>
    </row>
    <row r="104" spans="2:6" x14ac:dyDescent="0.3">
      <c r="D104" s="26">
        <f>D100*(D101+D102)*D103</f>
        <v>290.09999999999877</v>
      </c>
      <c r="E104" s="54" t="s">
        <v>30</v>
      </c>
      <c r="F104" s="60" t="s">
        <v>225</v>
      </c>
    </row>
    <row r="105" spans="2:6" x14ac:dyDescent="0.3">
      <c r="D105" s="55"/>
      <c r="F105" s="60"/>
    </row>
    <row r="106" spans="2:6" x14ac:dyDescent="0.3">
      <c r="B106" s="54" t="s">
        <v>57</v>
      </c>
      <c r="D106" s="56">
        <v>845.25</v>
      </c>
      <c r="E106" s="54" t="s">
        <v>24</v>
      </c>
      <c r="F106" s="60" t="s">
        <v>131</v>
      </c>
    </row>
    <row r="107" spans="2:6" x14ac:dyDescent="0.3">
      <c r="D107" s="56">
        <v>834.5</v>
      </c>
      <c r="E107" s="54" t="s">
        <v>24</v>
      </c>
      <c r="F107" s="60" t="s">
        <v>118</v>
      </c>
    </row>
    <row r="108" spans="2:6" x14ac:dyDescent="0.3">
      <c r="D108" s="56">
        <v>2</v>
      </c>
      <c r="E108" s="54" t="s">
        <v>24</v>
      </c>
      <c r="F108" s="60" t="s">
        <v>115</v>
      </c>
    </row>
    <row r="109" spans="2:6" x14ac:dyDescent="0.3">
      <c r="D109" s="26">
        <f>D106-D107-D108</f>
        <v>8.75</v>
      </c>
      <c r="E109" s="54" t="s">
        <v>24</v>
      </c>
      <c r="F109" s="60" t="s">
        <v>34</v>
      </c>
    </row>
    <row r="110" spans="2:6" x14ac:dyDescent="0.3">
      <c r="D110" s="56">
        <v>15</v>
      </c>
      <c r="E110" s="54" t="s">
        <v>24</v>
      </c>
      <c r="F110" s="60" t="s">
        <v>223</v>
      </c>
    </row>
    <row r="111" spans="2:6" x14ac:dyDescent="0.3">
      <c r="D111" s="56">
        <v>15</v>
      </c>
      <c r="E111" s="54" t="s">
        <v>24</v>
      </c>
      <c r="F111" s="60" t="s">
        <v>224</v>
      </c>
    </row>
    <row r="112" spans="2:6" x14ac:dyDescent="0.3">
      <c r="D112" s="56">
        <v>1</v>
      </c>
      <c r="E112" s="54" t="s">
        <v>24</v>
      </c>
      <c r="F112" s="60" t="s">
        <v>58</v>
      </c>
    </row>
    <row r="113" spans="1:10" x14ac:dyDescent="0.3">
      <c r="D113" s="26">
        <f>D109*(D110+D111)*D112</f>
        <v>262.5</v>
      </c>
      <c r="E113" s="54" t="s">
        <v>30</v>
      </c>
      <c r="F113" s="60" t="s">
        <v>225</v>
      </c>
    </row>
    <row r="114" spans="1:10" x14ac:dyDescent="0.3">
      <c r="D114" s="55"/>
      <c r="F114" s="60"/>
    </row>
    <row r="115" spans="1:10" x14ac:dyDescent="0.3">
      <c r="D115" s="55">
        <f>D104+D113</f>
        <v>552.59999999999877</v>
      </c>
      <c r="E115" s="54" t="s">
        <v>30</v>
      </c>
      <c r="F115" s="54" t="s">
        <v>32</v>
      </c>
    </row>
    <row r="116" spans="1:10" x14ac:dyDescent="0.3">
      <c r="D116" s="16">
        <f>ROUNDUP(D115/27,0)</f>
        <v>21</v>
      </c>
      <c r="E116" s="17" t="s">
        <v>31</v>
      </c>
      <c r="F116" s="17" t="s">
        <v>32</v>
      </c>
      <c r="G116" s="17"/>
      <c r="H116" s="17"/>
      <c r="I116" s="17"/>
    </row>
    <row r="117" spans="1:10" x14ac:dyDescent="0.3">
      <c r="D117" s="55"/>
      <c r="F117" s="60"/>
    </row>
    <row r="118" spans="1:10" x14ac:dyDescent="0.3">
      <c r="A118" s="92"/>
      <c r="B118" s="12">
        <f>B28</f>
        <v>511</v>
      </c>
      <c r="C118" s="12">
        <f>C28</f>
        <v>46510</v>
      </c>
      <c r="D118" s="19">
        <f>D124</f>
        <v>20</v>
      </c>
      <c r="E118" s="12" t="str">
        <f>E28</f>
        <v>CY</v>
      </c>
      <c r="F118" s="15" t="str">
        <f>F28</f>
        <v>CLASS QC1 CONCRETE, FOOTING</v>
      </c>
      <c r="G118" s="15"/>
      <c r="H118" s="15"/>
      <c r="I118" s="15"/>
      <c r="J118" s="11"/>
    </row>
    <row r="119" spans="1:10" x14ac:dyDescent="0.3">
      <c r="B119" s="54" t="s">
        <v>67</v>
      </c>
      <c r="D119" s="56">
        <v>129.06</v>
      </c>
      <c r="E119" s="54" t="s">
        <v>29</v>
      </c>
      <c r="F119" s="60" t="s">
        <v>107</v>
      </c>
    </row>
    <row r="120" spans="1:10" x14ac:dyDescent="0.3">
      <c r="D120" s="56">
        <v>2</v>
      </c>
      <c r="E120" s="54" t="s">
        <v>24</v>
      </c>
      <c r="F120" s="60" t="s">
        <v>115</v>
      </c>
    </row>
    <row r="121" spans="1:10" x14ac:dyDescent="0.3">
      <c r="D121" s="55">
        <f>D119*D120</f>
        <v>258.12</v>
      </c>
      <c r="E121" s="54" t="s">
        <v>30</v>
      </c>
      <c r="F121" s="60" t="s">
        <v>59</v>
      </c>
    </row>
    <row r="122" spans="1:10" x14ac:dyDescent="0.3">
      <c r="D122" s="56">
        <v>2</v>
      </c>
      <c r="E122" s="54" t="s">
        <v>26</v>
      </c>
      <c r="F122" s="60" t="s">
        <v>35</v>
      </c>
    </row>
    <row r="123" spans="1:10" x14ac:dyDescent="0.3">
      <c r="D123" s="55">
        <f>D121*D122</f>
        <v>516.24</v>
      </c>
      <c r="E123" s="54" t="s">
        <v>30</v>
      </c>
      <c r="F123" s="60" t="s">
        <v>41</v>
      </c>
    </row>
    <row r="124" spans="1:10" x14ac:dyDescent="0.3">
      <c r="D124" s="16">
        <f>ROUNDUP(D123/27,0)</f>
        <v>20</v>
      </c>
      <c r="E124" s="17" t="s">
        <v>31</v>
      </c>
      <c r="F124" s="17" t="s">
        <v>32</v>
      </c>
    </row>
    <row r="126" spans="1:10" x14ac:dyDescent="0.3">
      <c r="A126" s="92"/>
      <c r="B126" s="12">
        <f>B29</f>
        <v>511</v>
      </c>
      <c r="C126" s="12">
        <f>C29</f>
        <v>46610</v>
      </c>
      <c r="D126" s="19">
        <f>D142</f>
        <v>5</v>
      </c>
      <c r="E126" s="12" t="str">
        <f>E29</f>
        <v>CY</v>
      </c>
      <c r="F126" s="15" t="str">
        <f>F29</f>
        <v>CLASS QC1 CONCRETE, HEADWALL</v>
      </c>
      <c r="G126" s="15"/>
      <c r="H126" s="15"/>
      <c r="I126" s="15"/>
      <c r="J126" s="11"/>
    </row>
    <row r="127" spans="1:10" x14ac:dyDescent="0.3">
      <c r="B127" s="54" t="s">
        <v>54</v>
      </c>
      <c r="D127" s="55">
        <f>D97</f>
        <v>846.17</v>
      </c>
      <c r="E127" s="54" t="s">
        <v>24</v>
      </c>
      <c r="F127" s="60" t="s">
        <v>131</v>
      </c>
    </row>
    <row r="128" spans="1:10" x14ac:dyDescent="0.3">
      <c r="D128" s="78">
        <v>843.5</v>
      </c>
      <c r="E128" s="54" t="s">
        <v>24</v>
      </c>
      <c r="F128" s="60" t="s">
        <v>226</v>
      </c>
    </row>
    <row r="129" spans="1:10" x14ac:dyDescent="0.3">
      <c r="D129" s="26">
        <f>D127-D128</f>
        <v>2.6699999999999591</v>
      </c>
      <c r="E129" s="54" t="s">
        <v>24</v>
      </c>
      <c r="F129" s="60" t="s">
        <v>34</v>
      </c>
    </row>
    <row r="130" spans="1:10" x14ac:dyDescent="0.3">
      <c r="D130" s="56">
        <f>14+2.625/12</f>
        <v>14.21875</v>
      </c>
      <c r="E130" s="54" t="s">
        <v>24</v>
      </c>
      <c r="F130" s="60" t="s">
        <v>113</v>
      </c>
    </row>
    <row r="131" spans="1:10" x14ac:dyDescent="0.3">
      <c r="D131" s="56">
        <f>1+8.625/12</f>
        <v>1.71875</v>
      </c>
      <c r="E131" s="54" t="s">
        <v>24</v>
      </c>
      <c r="F131" s="60" t="s">
        <v>43</v>
      </c>
    </row>
    <row r="132" spans="1:10" x14ac:dyDescent="0.3">
      <c r="D132" s="55">
        <f>D129*D130*D131</f>
        <v>65.250732421873991</v>
      </c>
      <c r="E132" s="54" t="s">
        <v>30</v>
      </c>
      <c r="F132" s="60" t="s">
        <v>41</v>
      </c>
    </row>
    <row r="134" spans="1:10" x14ac:dyDescent="0.3">
      <c r="B134" s="54" t="s">
        <v>57</v>
      </c>
      <c r="D134" s="55">
        <f>D106</f>
        <v>845.25</v>
      </c>
      <c r="E134" s="54" t="s">
        <v>24</v>
      </c>
      <c r="F134" s="60" t="s">
        <v>131</v>
      </c>
    </row>
    <row r="135" spans="1:10" x14ac:dyDescent="0.3">
      <c r="D135" s="78">
        <v>843.5</v>
      </c>
      <c r="E135" s="54" t="s">
        <v>24</v>
      </c>
      <c r="F135" s="60" t="s">
        <v>226</v>
      </c>
    </row>
    <row r="136" spans="1:10" x14ac:dyDescent="0.3">
      <c r="D136" s="26">
        <f>D134-D135</f>
        <v>1.75</v>
      </c>
      <c r="E136" s="54" t="s">
        <v>24</v>
      </c>
      <c r="F136" s="60" t="s">
        <v>34</v>
      </c>
    </row>
    <row r="137" spans="1:10" x14ac:dyDescent="0.3">
      <c r="D137" s="56">
        <f>14+2.625/12</f>
        <v>14.21875</v>
      </c>
      <c r="E137" s="54" t="s">
        <v>24</v>
      </c>
      <c r="F137" s="60" t="s">
        <v>113</v>
      </c>
    </row>
    <row r="138" spans="1:10" x14ac:dyDescent="0.3">
      <c r="D138" s="56">
        <f>1+8.625/12</f>
        <v>1.71875</v>
      </c>
      <c r="E138" s="54" t="s">
        <v>24</v>
      </c>
      <c r="F138" s="60" t="s">
        <v>43</v>
      </c>
    </row>
    <row r="139" spans="1:10" x14ac:dyDescent="0.3">
      <c r="D139" s="55">
        <f>D136*D137*D138</f>
        <v>42.767333984375</v>
      </c>
      <c r="E139" s="54" t="s">
        <v>30</v>
      </c>
      <c r="F139" s="60" t="s">
        <v>41</v>
      </c>
    </row>
    <row r="141" spans="1:10" x14ac:dyDescent="0.3">
      <c r="D141" s="55">
        <f>D132+D139</f>
        <v>108.01806640624899</v>
      </c>
      <c r="E141" s="54" t="s">
        <v>30</v>
      </c>
      <c r="F141" s="54" t="s">
        <v>32</v>
      </c>
    </row>
    <row r="142" spans="1:10" x14ac:dyDescent="0.3">
      <c r="D142" s="16">
        <f>ROUNDUP(D141/27,0)</f>
        <v>5</v>
      </c>
      <c r="E142" s="17" t="s">
        <v>31</v>
      </c>
      <c r="F142" s="17" t="s">
        <v>32</v>
      </c>
    </row>
    <row r="144" spans="1:10" x14ac:dyDescent="0.3">
      <c r="A144" s="92"/>
      <c r="B144" s="12">
        <f>B31</f>
        <v>512</v>
      </c>
      <c r="C144" s="12">
        <f>C31</f>
        <v>10100</v>
      </c>
      <c r="D144" s="19">
        <f>D181</f>
        <v>56</v>
      </c>
      <c r="E144" s="12" t="str">
        <f>E31</f>
        <v>SY</v>
      </c>
      <c r="F144" s="15" t="str">
        <f>F31</f>
        <v>SEALING OF CONCRETE SURFACES (EPOXY-URETHANE)</v>
      </c>
      <c r="G144" s="15"/>
      <c r="H144" s="15"/>
      <c r="I144" s="15"/>
      <c r="J144" s="11"/>
    </row>
    <row r="145" spans="2:6" x14ac:dyDescent="0.3">
      <c r="B145" s="54" t="s">
        <v>54</v>
      </c>
      <c r="D145" s="56">
        <v>15</v>
      </c>
      <c r="E145" s="54" t="s">
        <v>24</v>
      </c>
      <c r="F145" s="60" t="s">
        <v>245</v>
      </c>
    </row>
    <row r="146" spans="2:6" x14ac:dyDescent="0.3">
      <c r="D146" s="56">
        <f>13+6.75/12</f>
        <v>13.5625</v>
      </c>
      <c r="E146" s="54" t="s">
        <v>24</v>
      </c>
      <c r="F146" s="60" t="s">
        <v>246</v>
      </c>
    </row>
    <row r="147" spans="2:6" x14ac:dyDescent="0.3">
      <c r="D147" s="56">
        <f>846.17-837.5</f>
        <v>8.6699999999999591</v>
      </c>
      <c r="E147" s="54" t="s">
        <v>24</v>
      </c>
      <c r="F147" s="60" t="s">
        <v>244</v>
      </c>
    </row>
    <row r="148" spans="2:6" x14ac:dyDescent="0.3">
      <c r="D148" s="26">
        <f>0.5*D145*D147+0.5*D146*D147</f>
        <v>123.81843749999942</v>
      </c>
      <c r="E148" s="54" t="s">
        <v>29</v>
      </c>
      <c r="F148" s="60" t="s">
        <v>247</v>
      </c>
    </row>
    <row r="149" spans="2:6" x14ac:dyDescent="0.3">
      <c r="D149" s="56">
        <v>1</v>
      </c>
      <c r="E149" s="54" t="s">
        <v>24</v>
      </c>
      <c r="F149" s="60" t="s">
        <v>58</v>
      </c>
    </row>
    <row r="150" spans="2:6" x14ac:dyDescent="0.3">
      <c r="D150" s="56">
        <v>0.5</v>
      </c>
      <c r="E150" s="54" t="s">
        <v>248</v>
      </c>
      <c r="F150" s="60" t="s">
        <v>249</v>
      </c>
    </row>
    <row r="151" spans="2:6" x14ac:dyDescent="0.3">
      <c r="D151" s="55">
        <f>(D145+D146)*(D149+D150)</f>
        <v>42.84375</v>
      </c>
      <c r="E151" s="54" t="s">
        <v>29</v>
      </c>
      <c r="F151" s="60" t="s">
        <v>250</v>
      </c>
    </row>
    <row r="152" spans="2:6" x14ac:dyDescent="0.3">
      <c r="D152" s="55">
        <f>D148+D151</f>
        <v>166.66218749999942</v>
      </c>
      <c r="E152" s="54" t="s">
        <v>29</v>
      </c>
      <c r="F152" s="60" t="s">
        <v>36</v>
      </c>
    </row>
    <row r="153" spans="2:6" x14ac:dyDescent="0.3">
      <c r="D153" s="55"/>
      <c r="F153" s="60"/>
    </row>
    <row r="154" spans="2:6" x14ac:dyDescent="0.3">
      <c r="B154" s="54" t="s">
        <v>57</v>
      </c>
      <c r="D154" s="56">
        <v>15</v>
      </c>
      <c r="E154" s="54" t="s">
        <v>24</v>
      </c>
      <c r="F154" s="60" t="s">
        <v>245</v>
      </c>
    </row>
    <row r="155" spans="2:6" x14ac:dyDescent="0.3">
      <c r="D155" s="56">
        <f>13+6.75/12</f>
        <v>13.5625</v>
      </c>
      <c r="E155" s="54" t="s">
        <v>24</v>
      </c>
      <c r="F155" s="60" t="s">
        <v>246</v>
      </c>
    </row>
    <row r="156" spans="2:6" x14ac:dyDescent="0.3">
      <c r="D156" s="56">
        <f>845.25-837.5</f>
        <v>7.75</v>
      </c>
      <c r="E156" s="54" t="s">
        <v>24</v>
      </c>
      <c r="F156" s="60" t="s">
        <v>244</v>
      </c>
    </row>
    <row r="157" spans="2:6" x14ac:dyDescent="0.3">
      <c r="D157" s="26">
        <f>0.5*D154*D156+0.5*D155*D156</f>
        <v>110.6796875</v>
      </c>
      <c r="E157" s="54" t="s">
        <v>29</v>
      </c>
      <c r="F157" s="60" t="s">
        <v>247</v>
      </c>
    </row>
    <row r="158" spans="2:6" x14ac:dyDescent="0.3">
      <c r="D158" s="56">
        <v>1</v>
      </c>
      <c r="E158" s="54" t="s">
        <v>24</v>
      </c>
      <c r="F158" s="60" t="s">
        <v>58</v>
      </c>
    </row>
    <row r="159" spans="2:6" x14ac:dyDescent="0.3">
      <c r="D159" s="56">
        <v>0.5</v>
      </c>
      <c r="E159" s="54" t="s">
        <v>248</v>
      </c>
      <c r="F159" s="60" t="s">
        <v>249</v>
      </c>
    </row>
    <row r="160" spans="2:6" x14ac:dyDescent="0.3">
      <c r="D160" s="55">
        <f>(D154+D155)*(D158+D159)</f>
        <v>42.84375</v>
      </c>
      <c r="E160" s="54" t="s">
        <v>29</v>
      </c>
      <c r="F160" s="60" t="s">
        <v>250</v>
      </c>
    </row>
    <row r="161" spans="2:6" x14ac:dyDescent="0.3">
      <c r="D161" s="55">
        <f>D157+D160</f>
        <v>153.5234375</v>
      </c>
      <c r="E161" s="54" t="s">
        <v>29</v>
      </c>
      <c r="F161" s="60" t="s">
        <v>36</v>
      </c>
    </row>
    <row r="162" spans="2:6" x14ac:dyDescent="0.3">
      <c r="D162" s="26"/>
      <c r="E162" s="60"/>
      <c r="F162" s="60"/>
    </row>
    <row r="163" spans="2:6" x14ac:dyDescent="0.3">
      <c r="B163" s="54" t="s">
        <v>251</v>
      </c>
      <c r="D163" s="56">
        <f>D129</f>
        <v>2.6699999999999591</v>
      </c>
      <c r="E163" s="60" t="s">
        <v>24</v>
      </c>
      <c r="F163" s="60" t="s">
        <v>252</v>
      </c>
    </row>
    <row r="164" spans="2:6" x14ac:dyDescent="0.3">
      <c r="D164" s="56">
        <f>D136</f>
        <v>1.75</v>
      </c>
      <c r="E164" s="60" t="s">
        <v>24</v>
      </c>
      <c r="F164" s="60" t="s">
        <v>253</v>
      </c>
    </row>
    <row r="165" spans="2:6" x14ac:dyDescent="0.3">
      <c r="D165" s="56">
        <f>1+8.625/12</f>
        <v>1.71875</v>
      </c>
      <c r="E165" s="54" t="s">
        <v>24</v>
      </c>
      <c r="F165" s="60" t="s">
        <v>58</v>
      </c>
    </row>
    <row r="166" spans="2:6" x14ac:dyDescent="0.3">
      <c r="D166" s="56">
        <v>0.5</v>
      </c>
      <c r="E166" s="54" t="s">
        <v>248</v>
      </c>
      <c r="F166" s="60" t="s">
        <v>249</v>
      </c>
    </row>
    <row r="167" spans="2:6" x14ac:dyDescent="0.3">
      <c r="D167" s="26">
        <f>D166+D165+D163</f>
        <v>4.8887499999999591</v>
      </c>
      <c r="E167" s="60" t="s">
        <v>24</v>
      </c>
      <c r="F167" s="60" t="s">
        <v>254</v>
      </c>
    </row>
    <row r="168" spans="2:6" x14ac:dyDescent="0.3">
      <c r="D168" s="26">
        <f>D166+D165+D164</f>
        <v>3.96875</v>
      </c>
      <c r="E168" s="60" t="s">
        <v>24</v>
      </c>
      <c r="F168" s="60" t="s">
        <v>255</v>
      </c>
    </row>
    <row r="169" spans="2:6" x14ac:dyDescent="0.3">
      <c r="D169" s="56">
        <f>14+2.625/12</f>
        <v>14.21875</v>
      </c>
      <c r="E169" s="60" t="s">
        <v>24</v>
      </c>
      <c r="F169" s="60" t="s">
        <v>25</v>
      </c>
    </row>
    <row r="170" spans="2:6" x14ac:dyDescent="0.3">
      <c r="D170" s="26">
        <f>(D167+D168)*D169</f>
        <v>125.94257812499941</v>
      </c>
      <c r="E170" s="60" t="s">
        <v>29</v>
      </c>
      <c r="F170" s="60" t="s">
        <v>36</v>
      </c>
    </row>
    <row r="171" spans="2:6" x14ac:dyDescent="0.3">
      <c r="D171" s="55"/>
      <c r="F171" s="60"/>
    </row>
    <row r="172" spans="2:6" x14ac:dyDescent="0.3">
      <c r="B172" s="54" t="s">
        <v>256</v>
      </c>
      <c r="D172" s="56">
        <f>14+2.625/12</f>
        <v>14.21875</v>
      </c>
      <c r="E172" s="54" t="s">
        <v>24</v>
      </c>
      <c r="F172" s="60" t="s">
        <v>33</v>
      </c>
    </row>
    <row r="173" spans="2:6" x14ac:dyDescent="0.3">
      <c r="D173" s="56">
        <v>6</v>
      </c>
      <c r="E173" s="54" t="s">
        <v>24</v>
      </c>
      <c r="F173" s="60" t="s">
        <v>34</v>
      </c>
    </row>
    <row r="174" spans="2:6" x14ac:dyDescent="0.3">
      <c r="D174" s="55">
        <f>D172*D173</f>
        <v>85.3125</v>
      </c>
      <c r="E174" s="54" t="s">
        <v>29</v>
      </c>
      <c r="F174" s="60" t="s">
        <v>257</v>
      </c>
    </row>
    <row r="175" spans="2:6" x14ac:dyDescent="0.3">
      <c r="D175" s="56">
        <f>12*5</f>
        <v>60</v>
      </c>
      <c r="E175" s="54" t="s">
        <v>29</v>
      </c>
      <c r="F175" s="60" t="s">
        <v>258</v>
      </c>
    </row>
    <row r="176" spans="2:6" x14ac:dyDescent="0.3">
      <c r="D176" s="55">
        <f>D174-D175</f>
        <v>25.3125</v>
      </c>
      <c r="E176" s="54" t="s">
        <v>29</v>
      </c>
      <c r="F176" s="60" t="s">
        <v>259</v>
      </c>
    </row>
    <row r="177" spans="1:10" x14ac:dyDescent="0.3">
      <c r="D177" s="56">
        <v>2</v>
      </c>
      <c r="E177" s="54" t="s">
        <v>26</v>
      </c>
      <c r="F177" s="60" t="s">
        <v>243</v>
      </c>
    </row>
    <row r="178" spans="1:10" x14ac:dyDescent="0.3">
      <c r="D178" s="55">
        <f>D176*D177</f>
        <v>50.625</v>
      </c>
      <c r="E178" s="54" t="s">
        <v>29</v>
      </c>
      <c r="F178" s="60" t="s">
        <v>36</v>
      </c>
    </row>
    <row r="179" spans="1:10" x14ac:dyDescent="0.3">
      <c r="D179" s="55"/>
      <c r="F179" s="60"/>
    </row>
    <row r="180" spans="1:10" x14ac:dyDescent="0.3">
      <c r="D180" s="55">
        <f>D152+D161+D170+D178</f>
        <v>496.75320312499878</v>
      </c>
      <c r="E180" s="54" t="s">
        <v>29</v>
      </c>
      <c r="F180" s="54" t="s">
        <v>27</v>
      </c>
    </row>
    <row r="181" spans="1:10" x14ac:dyDescent="0.3">
      <c r="D181" s="16">
        <f>ROUNDUP(D180/9,0)</f>
        <v>56</v>
      </c>
      <c r="E181" s="17" t="s">
        <v>37</v>
      </c>
      <c r="F181" s="17" t="s">
        <v>27</v>
      </c>
      <c r="G181" s="17"/>
      <c r="H181" s="17"/>
      <c r="I181" s="17"/>
    </row>
    <row r="182" spans="1:10" x14ac:dyDescent="0.3">
      <c r="D182" s="26"/>
    </row>
    <row r="183" spans="1:10" x14ac:dyDescent="0.3">
      <c r="A183" s="92"/>
      <c r="B183" s="12">
        <f>B32</f>
        <v>512</v>
      </c>
      <c r="C183" s="12">
        <f>C32</f>
        <v>33000</v>
      </c>
      <c r="D183" s="19">
        <f>D189</f>
        <v>259</v>
      </c>
      <c r="E183" s="12" t="str">
        <f>E32</f>
        <v>SY</v>
      </c>
      <c r="F183" s="15" t="str">
        <f>F32</f>
        <v>TYPE 2 WATERPROOFING</v>
      </c>
      <c r="G183" s="15"/>
      <c r="H183" s="15"/>
      <c r="I183" s="15"/>
      <c r="J183" s="11"/>
    </row>
    <row r="184" spans="1:10" x14ac:dyDescent="0.3">
      <c r="D184" s="29">
        <v>1</v>
      </c>
      <c r="E184" s="28" t="s">
        <v>24</v>
      </c>
      <c r="F184" s="62" t="s">
        <v>281</v>
      </c>
      <c r="G184" s="28"/>
      <c r="H184" s="28"/>
      <c r="I184" s="28"/>
    </row>
    <row r="185" spans="1:10" x14ac:dyDescent="0.3">
      <c r="D185" s="29">
        <f>164+1.75/12</f>
        <v>164.14583333333334</v>
      </c>
      <c r="E185" s="28" t="s">
        <v>24</v>
      </c>
      <c r="F185" s="62" t="s">
        <v>280</v>
      </c>
      <c r="G185" s="28"/>
      <c r="H185" s="28"/>
      <c r="I185" s="28"/>
    </row>
    <row r="186" spans="1:10" x14ac:dyDescent="0.3">
      <c r="D186" s="29">
        <v>7</v>
      </c>
      <c r="E186" s="28" t="s">
        <v>24</v>
      </c>
      <c r="F186" s="62" t="s">
        <v>282</v>
      </c>
      <c r="G186" s="28"/>
      <c r="H186" s="28"/>
      <c r="I186" s="28"/>
    </row>
    <row r="187" spans="1:10" x14ac:dyDescent="0.3">
      <c r="D187" s="29">
        <v>2</v>
      </c>
      <c r="E187" s="28" t="s">
        <v>26</v>
      </c>
      <c r="F187" s="62" t="s">
        <v>283</v>
      </c>
      <c r="G187" s="28"/>
      <c r="H187" s="28"/>
      <c r="I187" s="28"/>
    </row>
    <row r="188" spans="1:10" x14ac:dyDescent="0.3">
      <c r="D188" s="36">
        <f>(D184+D185+D184)*D186*D187</f>
        <v>2326.041666666667</v>
      </c>
      <c r="E188" s="28" t="s">
        <v>29</v>
      </c>
      <c r="F188" s="28" t="s">
        <v>27</v>
      </c>
      <c r="G188" s="28"/>
      <c r="H188" s="28"/>
      <c r="I188" s="28"/>
    </row>
    <row r="189" spans="1:10" x14ac:dyDescent="0.3">
      <c r="D189" s="27">
        <f>ROUNDUP(D188/9,0)</f>
        <v>259</v>
      </c>
      <c r="E189" s="17" t="s">
        <v>37</v>
      </c>
      <c r="F189" s="17" t="s">
        <v>27</v>
      </c>
      <c r="G189" s="17"/>
      <c r="H189" s="17"/>
      <c r="I189" s="17"/>
    </row>
    <row r="191" spans="1:10" x14ac:dyDescent="0.3">
      <c r="A191" s="92"/>
      <c r="B191" s="12">
        <f>B33</f>
        <v>512</v>
      </c>
      <c r="C191" s="12">
        <f t="shared" ref="C191:F191" si="0">C33</f>
        <v>33011</v>
      </c>
      <c r="D191" s="12">
        <f>D196</f>
        <v>259</v>
      </c>
      <c r="E191" s="12" t="str">
        <f t="shared" si="0"/>
        <v>SY</v>
      </c>
      <c r="F191" s="15" t="str">
        <f t="shared" si="0"/>
        <v>TYPE 3 WATERPROOFING, AS PER PLAN</v>
      </c>
      <c r="G191" s="15"/>
      <c r="H191" s="15"/>
      <c r="I191" s="15"/>
      <c r="J191" s="11"/>
    </row>
    <row r="192" spans="1:10" x14ac:dyDescent="0.3">
      <c r="D192" s="56">
        <v>14</v>
      </c>
      <c r="E192" s="54" t="s">
        <v>24</v>
      </c>
      <c r="F192" s="54" t="s">
        <v>284</v>
      </c>
    </row>
    <row r="193" spans="1:10" x14ac:dyDescent="0.3">
      <c r="D193" s="56">
        <v>1</v>
      </c>
      <c r="E193" s="54" t="s">
        <v>24</v>
      </c>
      <c r="F193" s="54" t="s">
        <v>285</v>
      </c>
    </row>
    <row r="194" spans="1:10" x14ac:dyDescent="0.3">
      <c r="D194" s="29">
        <f>164+1.75/12</f>
        <v>164.14583333333334</v>
      </c>
      <c r="E194" s="54" t="s">
        <v>24</v>
      </c>
      <c r="F194" s="54" t="s">
        <v>280</v>
      </c>
    </row>
    <row r="195" spans="1:10" x14ac:dyDescent="0.3">
      <c r="D195" s="55">
        <f>(D193+D194+D193)*D192</f>
        <v>2326.041666666667</v>
      </c>
      <c r="E195" s="54" t="s">
        <v>29</v>
      </c>
      <c r="F195" s="54" t="s">
        <v>27</v>
      </c>
    </row>
    <row r="196" spans="1:10" x14ac:dyDescent="0.3">
      <c r="D196" s="97">
        <f>ROUNDUP(D195/9,0)</f>
        <v>259</v>
      </c>
      <c r="E196" s="17" t="s">
        <v>37</v>
      </c>
      <c r="F196" s="17" t="s">
        <v>27</v>
      </c>
    </row>
    <row r="198" spans="1:10" x14ac:dyDescent="0.3">
      <c r="A198" s="92"/>
      <c r="B198" s="12">
        <f>B37</f>
        <v>518</v>
      </c>
      <c r="C198" s="12">
        <f>C37</f>
        <v>21200</v>
      </c>
      <c r="D198" s="19">
        <f>D222</f>
        <v>35</v>
      </c>
      <c r="E198" s="12" t="str">
        <f>E37</f>
        <v>CY</v>
      </c>
      <c r="F198" s="15" t="str">
        <f>F37</f>
        <v>POROUS BACKFILL WITH GEOTEXTILE FABRIC</v>
      </c>
      <c r="G198" s="15"/>
      <c r="H198" s="15"/>
      <c r="I198" s="15"/>
      <c r="J198" s="11"/>
    </row>
    <row r="199" spans="1:10" x14ac:dyDescent="0.3">
      <c r="B199" s="54" t="s">
        <v>54</v>
      </c>
      <c r="D199" s="56">
        <v>2</v>
      </c>
      <c r="E199" s="54" t="s">
        <v>24</v>
      </c>
      <c r="F199" s="60" t="s">
        <v>33</v>
      </c>
    </row>
    <row r="200" spans="1:10" x14ac:dyDescent="0.3">
      <c r="D200" s="56">
        <f>13+6.75/12</f>
        <v>13.5625</v>
      </c>
      <c r="E200" s="54" t="s">
        <v>24</v>
      </c>
      <c r="F200" s="60" t="s">
        <v>103</v>
      </c>
    </row>
    <row r="201" spans="1:10" x14ac:dyDescent="0.3">
      <c r="D201" s="56">
        <v>15</v>
      </c>
      <c r="E201" s="54" t="s">
        <v>24</v>
      </c>
      <c r="F201" s="60" t="s">
        <v>228</v>
      </c>
    </row>
    <row r="202" spans="1:10" x14ac:dyDescent="0.3">
      <c r="D202" s="55">
        <f>D199*(D200+D201)</f>
        <v>57.125</v>
      </c>
      <c r="E202" s="54" t="s">
        <v>29</v>
      </c>
      <c r="F202" s="60" t="s">
        <v>107</v>
      </c>
    </row>
    <row r="203" spans="1:10" x14ac:dyDescent="0.3">
      <c r="D203" s="55"/>
      <c r="F203" s="60"/>
    </row>
    <row r="204" spans="1:10" x14ac:dyDescent="0.3">
      <c r="D204" s="26">
        <f>D100</f>
        <v>9.6699999999999591</v>
      </c>
      <c r="E204" s="54" t="s">
        <v>24</v>
      </c>
      <c r="F204" s="60" t="s">
        <v>229</v>
      </c>
    </row>
    <row r="205" spans="1:10" x14ac:dyDescent="0.3">
      <c r="D205" s="56">
        <v>1</v>
      </c>
      <c r="E205" s="54" t="s">
        <v>24</v>
      </c>
      <c r="F205" s="60" t="s">
        <v>230</v>
      </c>
    </row>
    <row r="206" spans="1:10" x14ac:dyDescent="0.3">
      <c r="D206" s="26">
        <f>D204-D205</f>
        <v>8.6699999999999591</v>
      </c>
      <c r="E206" s="54" t="s">
        <v>24</v>
      </c>
      <c r="F206" s="60" t="s">
        <v>231</v>
      </c>
    </row>
    <row r="207" spans="1:10" x14ac:dyDescent="0.3">
      <c r="D207" s="26"/>
      <c r="F207" s="60"/>
    </row>
    <row r="208" spans="1:10" x14ac:dyDescent="0.3">
      <c r="D208" s="26">
        <f>D202*D206</f>
        <v>495.27374999999768</v>
      </c>
      <c r="E208" s="54" t="s">
        <v>30</v>
      </c>
      <c r="F208" s="60" t="s">
        <v>41</v>
      </c>
    </row>
    <row r="209" spans="1:10" x14ac:dyDescent="0.3">
      <c r="D209" s="55"/>
      <c r="F209" s="60"/>
    </row>
    <row r="210" spans="1:10" x14ac:dyDescent="0.3">
      <c r="B210" s="54" t="s">
        <v>112</v>
      </c>
      <c r="D210" s="56">
        <v>2</v>
      </c>
      <c r="E210" s="54" t="s">
        <v>24</v>
      </c>
      <c r="F210" s="60" t="s">
        <v>33</v>
      </c>
    </row>
    <row r="211" spans="1:10" x14ac:dyDescent="0.3">
      <c r="D211" s="56">
        <f>13+6.75/12</f>
        <v>13.5625</v>
      </c>
      <c r="E211" s="54" t="s">
        <v>24</v>
      </c>
      <c r="F211" s="60" t="s">
        <v>103</v>
      </c>
    </row>
    <row r="212" spans="1:10" x14ac:dyDescent="0.3">
      <c r="D212" s="56">
        <v>15</v>
      </c>
      <c r="E212" s="54" t="s">
        <v>24</v>
      </c>
      <c r="F212" s="60" t="s">
        <v>228</v>
      </c>
    </row>
    <row r="213" spans="1:10" x14ac:dyDescent="0.3">
      <c r="D213" s="55">
        <f>D210*(D211+D212)</f>
        <v>57.125</v>
      </c>
      <c r="E213" s="54" t="s">
        <v>29</v>
      </c>
      <c r="F213" s="60" t="s">
        <v>107</v>
      </c>
    </row>
    <row r="214" spans="1:10" x14ac:dyDescent="0.3">
      <c r="D214" s="55"/>
      <c r="F214" s="60"/>
    </row>
    <row r="215" spans="1:10" x14ac:dyDescent="0.3">
      <c r="D215" s="26">
        <f>D109</f>
        <v>8.75</v>
      </c>
      <c r="E215" s="54" t="s">
        <v>24</v>
      </c>
      <c r="F215" s="60" t="s">
        <v>229</v>
      </c>
    </row>
    <row r="216" spans="1:10" x14ac:dyDescent="0.3">
      <c r="D216" s="56">
        <v>1</v>
      </c>
      <c r="E216" s="54" t="s">
        <v>24</v>
      </c>
      <c r="F216" s="60" t="s">
        <v>230</v>
      </c>
    </row>
    <row r="217" spans="1:10" x14ac:dyDescent="0.3">
      <c r="D217" s="26">
        <f>D215-D216</f>
        <v>7.75</v>
      </c>
      <c r="E217" s="54" t="s">
        <v>24</v>
      </c>
      <c r="F217" s="60" t="s">
        <v>231</v>
      </c>
    </row>
    <row r="218" spans="1:10" x14ac:dyDescent="0.3">
      <c r="D218" s="26"/>
      <c r="F218" s="60"/>
    </row>
    <row r="219" spans="1:10" x14ac:dyDescent="0.3">
      <c r="D219" s="26">
        <f>D213*D217</f>
        <v>442.71875</v>
      </c>
      <c r="E219" s="54" t="s">
        <v>30</v>
      </c>
      <c r="F219" s="60" t="s">
        <v>41</v>
      </c>
    </row>
    <row r="220" spans="1:10" x14ac:dyDescent="0.3">
      <c r="D220" s="55"/>
      <c r="F220" s="60"/>
    </row>
    <row r="221" spans="1:10" x14ac:dyDescent="0.3">
      <c r="D221" s="55">
        <f>D208+D219</f>
        <v>937.99249999999768</v>
      </c>
      <c r="E221" s="54" t="s">
        <v>30</v>
      </c>
      <c r="F221" s="60" t="s">
        <v>56</v>
      </c>
    </row>
    <row r="222" spans="1:10" x14ac:dyDescent="0.3">
      <c r="D222" s="16">
        <f>ROUNDUP(D221/27,0)</f>
        <v>35</v>
      </c>
      <c r="E222" s="17" t="s">
        <v>31</v>
      </c>
      <c r="F222" s="17" t="s">
        <v>49</v>
      </c>
    </row>
    <row r="223" spans="1:10" x14ac:dyDescent="0.3">
      <c r="D223" s="26"/>
    </row>
    <row r="224" spans="1:10" x14ac:dyDescent="0.3">
      <c r="A224" s="92"/>
      <c r="B224" s="12">
        <f>B38</f>
        <v>518</v>
      </c>
      <c r="C224" s="12">
        <f>C38</f>
        <v>40000</v>
      </c>
      <c r="D224" s="19">
        <f>D229</f>
        <v>50</v>
      </c>
      <c r="E224" s="12" t="str">
        <f>E38</f>
        <v>FT</v>
      </c>
      <c r="F224" s="15" t="str">
        <f>F38</f>
        <v>6" PERFORATED CORRUGATED PLASTIC PIPE</v>
      </c>
      <c r="G224" s="15"/>
      <c r="H224" s="15"/>
      <c r="I224" s="15"/>
      <c r="J224" s="11"/>
    </row>
    <row r="225" spans="1:10" x14ac:dyDescent="0.3">
      <c r="D225" s="56">
        <v>11</v>
      </c>
      <c r="E225" s="54" t="s">
        <v>24</v>
      </c>
      <c r="F225" s="60" t="s">
        <v>232</v>
      </c>
    </row>
    <row r="226" spans="1:10" x14ac:dyDescent="0.3">
      <c r="D226" s="56">
        <v>14</v>
      </c>
      <c r="E226" s="54" t="s">
        <v>24</v>
      </c>
      <c r="F226" s="60" t="s">
        <v>104</v>
      </c>
    </row>
    <row r="227" spans="1:10" x14ac:dyDescent="0.3">
      <c r="D227" s="55">
        <f>D225+D226</f>
        <v>25</v>
      </c>
      <c r="E227" s="54" t="s">
        <v>24</v>
      </c>
      <c r="F227" s="60" t="s">
        <v>233</v>
      </c>
    </row>
    <row r="228" spans="1:10" x14ac:dyDescent="0.3">
      <c r="D228" s="56">
        <v>2</v>
      </c>
      <c r="E228" s="54" t="s">
        <v>26</v>
      </c>
      <c r="F228" s="60" t="s">
        <v>234</v>
      </c>
    </row>
    <row r="229" spans="1:10" x14ac:dyDescent="0.3">
      <c r="D229" s="16">
        <f>D227*D228</f>
        <v>50</v>
      </c>
      <c r="E229" s="17" t="s">
        <v>24</v>
      </c>
      <c r="F229" s="61" t="s">
        <v>49</v>
      </c>
    </row>
    <row r="230" spans="1:10" x14ac:dyDescent="0.3">
      <c r="D230" s="26"/>
    </row>
    <row r="231" spans="1:10" x14ac:dyDescent="0.3">
      <c r="A231" s="92"/>
      <c r="B231" s="12">
        <f>B39</f>
        <v>518</v>
      </c>
      <c r="C231" s="12">
        <f>C39</f>
        <v>40010</v>
      </c>
      <c r="D231" s="19">
        <f>D234</f>
        <v>60</v>
      </c>
      <c r="E231" s="12" t="str">
        <f>E39</f>
        <v>FT</v>
      </c>
      <c r="F231" s="15" t="str">
        <f>F39</f>
        <v>6" NON-PERFORATED CORRUGATED PLASTIC PIPE, INCLUDING SPECIALS</v>
      </c>
      <c r="G231" s="15"/>
      <c r="H231" s="15"/>
      <c r="I231" s="15"/>
      <c r="J231" s="11"/>
    </row>
    <row r="232" spans="1:10" x14ac:dyDescent="0.3">
      <c r="D232" s="56">
        <v>15</v>
      </c>
      <c r="E232" s="54" t="s">
        <v>24</v>
      </c>
      <c r="F232" s="60" t="s">
        <v>235</v>
      </c>
    </row>
    <row r="233" spans="1:10" x14ac:dyDescent="0.3">
      <c r="D233" s="56">
        <v>4</v>
      </c>
      <c r="E233" s="54" t="s">
        <v>26</v>
      </c>
      <c r="F233" s="60" t="s">
        <v>80</v>
      </c>
    </row>
    <row r="234" spans="1:10" x14ac:dyDescent="0.3">
      <c r="D234" s="16">
        <f>D232*D233</f>
        <v>60</v>
      </c>
      <c r="E234" s="17" t="s">
        <v>24</v>
      </c>
      <c r="F234" s="17" t="s">
        <v>49</v>
      </c>
    </row>
    <row r="235" spans="1:10" x14ac:dyDescent="0.3">
      <c r="D235" s="26"/>
    </row>
    <row r="236" spans="1:10" x14ac:dyDescent="0.3">
      <c r="A236" s="92"/>
      <c r="B236" s="12">
        <f>B41</f>
        <v>524</v>
      </c>
      <c r="C236" s="12">
        <f>C41</f>
        <v>94503</v>
      </c>
      <c r="D236" s="79">
        <f>ROUNDUP(D255,0)</f>
        <v>258</v>
      </c>
      <c r="E236" s="12" t="str">
        <f>E41</f>
        <v>FT</v>
      </c>
      <c r="F236" s="15" t="str">
        <f>F41</f>
        <v>DRILLED SHAFTS, 24" DIAMETER, ABOVE BEDROCK, AS PER PLAN</v>
      </c>
      <c r="G236" s="15"/>
      <c r="H236" s="15"/>
      <c r="I236" s="15"/>
      <c r="J236" s="11"/>
    </row>
    <row r="237" spans="1:10" s="28" customFormat="1" x14ac:dyDescent="0.3">
      <c r="B237" s="28" t="s">
        <v>238</v>
      </c>
      <c r="D237" s="29">
        <v>834.5</v>
      </c>
      <c r="E237" s="28" t="s">
        <v>24</v>
      </c>
      <c r="F237" s="28" t="s">
        <v>215</v>
      </c>
    </row>
    <row r="238" spans="1:10" s="28" customFormat="1" x14ac:dyDescent="0.3">
      <c r="D238" s="29">
        <v>826.2</v>
      </c>
      <c r="E238" s="28" t="s">
        <v>24</v>
      </c>
      <c r="F238" s="28" t="s">
        <v>309</v>
      </c>
    </row>
    <row r="239" spans="1:10" s="28" customFormat="1" x14ac:dyDescent="0.3">
      <c r="D239" s="91">
        <f>D237-D238</f>
        <v>8.2999999999999545</v>
      </c>
      <c r="E239" s="28" t="s">
        <v>24</v>
      </c>
      <c r="F239" s="28" t="s">
        <v>310</v>
      </c>
    </row>
    <row r="240" spans="1:10" s="28" customFormat="1" x14ac:dyDescent="0.3">
      <c r="D240" s="29">
        <v>8</v>
      </c>
      <c r="E240" s="28" t="s">
        <v>26</v>
      </c>
      <c r="F240" s="28" t="s">
        <v>219</v>
      </c>
    </row>
    <row r="241" spans="2:6" s="62" customFormat="1" x14ac:dyDescent="0.3">
      <c r="D241" s="36">
        <f>D239*D240</f>
        <v>66.399999999999636</v>
      </c>
      <c r="E241" s="62" t="s">
        <v>24</v>
      </c>
      <c r="F241" s="62" t="s">
        <v>36</v>
      </c>
    </row>
    <row r="242" spans="2:6" s="62" customFormat="1" x14ac:dyDescent="0.3">
      <c r="D242" s="36"/>
    </row>
    <row r="243" spans="2:6" s="62" customFormat="1" x14ac:dyDescent="0.3">
      <c r="B243" s="62" t="s">
        <v>236</v>
      </c>
      <c r="D243" s="29">
        <v>834.5</v>
      </c>
      <c r="E243" s="28" t="s">
        <v>24</v>
      </c>
      <c r="F243" s="28" t="s">
        <v>215</v>
      </c>
    </row>
    <row r="244" spans="2:6" s="62" customFormat="1" x14ac:dyDescent="0.3">
      <c r="D244" s="29">
        <v>827.4</v>
      </c>
      <c r="E244" s="28" t="s">
        <v>24</v>
      </c>
      <c r="F244" s="28" t="s">
        <v>309</v>
      </c>
    </row>
    <row r="245" spans="2:6" s="62" customFormat="1" x14ac:dyDescent="0.3">
      <c r="D245" s="91">
        <f>D243-D244</f>
        <v>7.1000000000000227</v>
      </c>
      <c r="E245" s="28" t="s">
        <v>24</v>
      </c>
      <c r="F245" s="28" t="s">
        <v>310</v>
      </c>
    </row>
    <row r="246" spans="2:6" s="62" customFormat="1" x14ac:dyDescent="0.3">
      <c r="D246" s="29">
        <v>8</v>
      </c>
      <c r="E246" s="28" t="s">
        <v>26</v>
      </c>
      <c r="F246" s="28" t="s">
        <v>220</v>
      </c>
    </row>
    <row r="247" spans="2:6" s="62" customFormat="1" x14ac:dyDescent="0.3">
      <c r="D247" s="36">
        <f>D245*D246</f>
        <v>56.800000000000182</v>
      </c>
      <c r="E247" s="62" t="s">
        <v>24</v>
      </c>
      <c r="F247" s="62" t="s">
        <v>36</v>
      </c>
    </row>
    <row r="248" spans="2:6" s="62" customFormat="1" x14ac:dyDescent="0.3">
      <c r="D248" s="36"/>
    </row>
    <row r="249" spans="2:6" s="62" customFormat="1" x14ac:dyDescent="0.3">
      <c r="B249" s="62" t="s">
        <v>308</v>
      </c>
      <c r="D249" s="29">
        <v>836.5</v>
      </c>
      <c r="E249" s="28" t="s">
        <v>24</v>
      </c>
      <c r="F249" s="28" t="s">
        <v>215</v>
      </c>
    </row>
    <row r="250" spans="2:6" s="62" customFormat="1" x14ac:dyDescent="0.3">
      <c r="D250" s="29">
        <v>826.2</v>
      </c>
      <c r="E250" s="28" t="s">
        <v>24</v>
      </c>
      <c r="F250" s="28" t="s">
        <v>309</v>
      </c>
    </row>
    <row r="251" spans="2:6" s="62" customFormat="1" x14ac:dyDescent="0.3">
      <c r="D251" s="91">
        <f>D249-D250</f>
        <v>10.299999999999955</v>
      </c>
      <c r="E251" s="28" t="s">
        <v>24</v>
      </c>
      <c r="F251" s="28" t="s">
        <v>310</v>
      </c>
    </row>
    <row r="252" spans="2:6" s="62" customFormat="1" x14ac:dyDescent="0.3">
      <c r="D252" s="29">
        <v>13</v>
      </c>
      <c r="E252" s="28" t="s">
        <v>26</v>
      </c>
      <c r="F252" s="28" t="s">
        <v>311</v>
      </c>
    </row>
    <row r="253" spans="2:6" s="62" customFormat="1" x14ac:dyDescent="0.3">
      <c r="D253" s="36">
        <f>D251*D252</f>
        <v>133.89999999999941</v>
      </c>
      <c r="E253" s="62" t="s">
        <v>24</v>
      </c>
      <c r="F253" s="62" t="s">
        <v>36</v>
      </c>
    </row>
    <row r="254" spans="2:6" s="62" customFormat="1" x14ac:dyDescent="0.3">
      <c r="D254" s="36"/>
    </row>
    <row r="255" spans="2:6" x14ac:dyDescent="0.3">
      <c r="D255" s="16">
        <f>D241+D247+D253</f>
        <v>257.09999999999923</v>
      </c>
      <c r="E255" s="17" t="s">
        <v>24</v>
      </c>
      <c r="F255" s="17" t="s">
        <v>49</v>
      </c>
    </row>
    <row r="256" spans="2:6" x14ac:dyDescent="0.3">
      <c r="D256" s="26"/>
    </row>
    <row r="257" spans="1:10" x14ac:dyDescent="0.3">
      <c r="A257" s="92"/>
      <c r="B257" s="12">
        <f>B42</f>
        <v>524</v>
      </c>
      <c r="C257" s="12">
        <f>C42</f>
        <v>94505</v>
      </c>
      <c r="D257" s="79">
        <f>ROUNDUP(D276,0)</f>
        <v>137</v>
      </c>
      <c r="E257" s="12" t="str">
        <f>E42</f>
        <v>FT</v>
      </c>
      <c r="F257" s="15" t="str">
        <f>F42</f>
        <v>DRILLED SHAFTS, 24" DIAMETER, INTO BEDROCK, AS PER PLAN</v>
      </c>
      <c r="G257" s="15"/>
      <c r="H257" s="15"/>
      <c r="I257" s="15"/>
      <c r="J257" s="11"/>
    </row>
    <row r="258" spans="1:10" s="28" customFormat="1" x14ac:dyDescent="0.3">
      <c r="B258" s="28" t="s">
        <v>238</v>
      </c>
      <c r="D258" s="29">
        <v>826.2</v>
      </c>
      <c r="E258" s="28" t="s">
        <v>24</v>
      </c>
      <c r="F258" s="28" t="s">
        <v>309</v>
      </c>
    </row>
    <row r="259" spans="1:10" s="28" customFormat="1" x14ac:dyDescent="0.3">
      <c r="D259" s="29">
        <v>821.2</v>
      </c>
      <c r="E259" s="28" t="s">
        <v>24</v>
      </c>
      <c r="F259" s="28" t="s">
        <v>312</v>
      </c>
    </row>
    <row r="260" spans="1:10" s="28" customFormat="1" x14ac:dyDescent="0.3">
      <c r="D260" s="91">
        <f>D258-D259</f>
        <v>5</v>
      </c>
      <c r="E260" s="28" t="s">
        <v>24</v>
      </c>
      <c r="F260" s="28" t="s">
        <v>310</v>
      </c>
    </row>
    <row r="261" spans="1:10" s="28" customFormat="1" x14ac:dyDescent="0.3">
      <c r="D261" s="29">
        <v>8</v>
      </c>
      <c r="E261" s="28" t="s">
        <v>26</v>
      </c>
      <c r="F261" s="28" t="s">
        <v>219</v>
      </c>
    </row>
    <row r="262" spans="1:10" s="62" customFormat="1" x14ac:dyDescent="0.3">
      <c r="D262" s="36">
        <f>D260*D261</f>
        <v>40</v>
      </c>
      <c r="E262" s="62" t="s">
        <v>24</v>
      </c>
      <c r="F262" s="62" t="s">
        <v>36</v>
      </c>
    </row>
    <row r="263" spans="1:10" s="62" customFormat="1" x14ac:dyDescent="0.3">
      <c r="D263" s="36"/>
    </row>
    <row r="264" spans="1:10" s="62" customFormat="1" x14ac:dyDescent="0.3">
      <c r="B264" s="62" t="s">
        <v>236</v>
      </c>
      <c r="D264" s="29">
        <v>826.4</v>
      </c>
      <c r="E264" s="28" t="s">
        <v>24</v>
      </c>
      <c r="F264" s="28" t="s">
        <v>309</v>
      </c>
    </row>
    <row r="265" spans="1:10" s="62" customFormat="1" x14ac:dyDescent="0.3">
      <c r="D265" s="29">
        <v>822.4</v>
      </c>
      <c r="E265" s="28" t="s">
        <v>24</v>
      </c>
      <c r="F265" s="28" t="s">
        <v>312</v>
      </c>
    </row>
    <row r="266" spans="1:10" s="62" customFormat="1" x14ac:dyDescent="0.3">
      <c r="D266" s="91">
        <f>D264-D265</f>
        <v>4</v>
      </c>
      <c r="E266" s="28" t="s">
        <v>24</v>
      </c>
      <c r="F266" s="28" t="s">
        <v>310</v>
      </c>
    </row>
    <row r="267" spans="1:10" s="62" customFormat="1" x14ac:dyDescent="0.3">
      <c r="D267" s="29">
        <v>8</v>
      </c>
      <c r="E267" s="28" t="s">
        <v>26</v>
      </c>
      <c r="F267" s="28" t="s">
        <v>220</v>
      </c>
    </row>
    <row r="268" spans="1:10" s="62" customFormat="1" x14ac:dyDescent="0.3">
      <c r="D268" s="36">
        <f>D266*D267</f>
        <v>32</v>
      </c>
      <c r="E268" s="62" t="s">
        <v>24</v>
      </c>
      <c r="F268" s="62" t="s">
        <v>36</v>
      </c>
    </row>
    <row r="269" spans="1:10" s="62" customFormat="1" x14ac:dyDescent="0.3">
      <c r="D269" s="36"/>
    </row>
    <row r="270" spans="1:10" s="62" customFormat="1" x14ac:dyDescent="0.3">
      <c r="B270" s="62" t="s">
        <v>308</v>
      </c>
      <c r="D270" s="29">
        <v>826.2</v>
      </c>
      <c r="E270" s="28" t="s">
        <v>24</v>
      </c>
      <c r="F270" s="28" t="s">
        <v>309</v>
      </c>
    </row>
    <row r="271" spans="1:10" s="62" customFormat="1" x14ac:dyDescent="0.3">
      <c r="D271" s="29">
        <v>821.2</v>
      </c>
      <c r="E271" s="28" t="s">
        <v>24</v>
      </c>
      <c r="F271" s="28" t="s">
        <v>312</v>
      </c>
    </row>
    <row r="272" spans="1:10" s="62" customFormat="1" x14ac:dyDescent="0.3">
      <c r="D272" s="91">
        <f>D270-D271</f>
        <v>5</v>
      </c>
      <c r="E272" s="28" t="s">
        <v>24</v>
      </c>
      <c r="F272" s="28" t="s">
        <v>310</v>
      </c>
    </row>
    <row r="273" spans="1:10" s="62" customFormat="1" x14ac:dyDescent="0.3">
      <c r="D273" s="29">
        <v>13</v>
      </c>
      <c r="E273" s="28" t="s">
        <v>26</v>
      </c>
      <c r="F273" s="28" t="s">
        <v>311</v>
      </c>
    </row>
    <row r="274" spans="1:10" s="62" customFormat="1" x14ac:dyDescent="0.3">
      <c r="D274" s="36">
        <f>D272*D273</f>
        <v>65</v>
      </c>
      <c r="E274" s="62" t="s">
        <v>24</v>
      </c>
      <c r="F274" s="62" t="s">
        <v>36</v>
      </c>
    </row>
    <row r="275" spans="1:10" s="62" customFormat="1" x14ac:dyDescent="0.3">
      <c r="D275" s="36"/>
    </row>
    <row r="276" spans="1:10" x14ac:dyDescent="0.3">
      <c r="D276" s="16">
        <f>D262+D268+D274</f>
        <v>137</v>
      </c>
      <c r="E276" s="17" t="s">
        <v>24</v>
      </c>
      <c r="F276" s="17" t="s">
        <v>49</v>
      </c>
    </row>
    <row r="277" spans="1:10" x14ac:dyDescent="0.3">
      <c r="D277" s="26"/>
    </row>
    <row r="278" spans="1:10" x14ac:dyDescent="0.3">
      <c r="A278" s="92"/>
      <c r="B278" s="12" t="str">
        <f>B44</f>
        <v>SPECIAL</v>
      </c>
      <c r="C278" s="12" t="str">
        <f t="shared" ref="C278:F278" si="1">C44</f>
        <v>53013000</v>
      </c>
      <c r="D278" s="19">
        <f>D297</f>
        <v>287</v>
      </c>
      <c r="E278" s="12" t="str">
        <f t="shared" si="1"/>
        <v>SF</v>
      </c>
      <c r="F278" s="15" t="str">
        <f t="shared" si="1"/>
        <v>FORM  LINER</v>
      </c>
      <c r="G278" s="15"/>
      <c r="H278" s="15"/>
      <c r="I278" s="15"/>
      <c r="J278" s="11"/>
    </row>
    <row r="279" spans="1:10" x14ac:dyDescent="0.3">
      <c r="B279" s="54" t="s">
        <v>238</v>
      </c>
      <c r="D279" s="26">
        <f>$D$147</f>
        <v>8.6699999999999591</v>
      </c>
      <c r="E279" s="60" t="s">
        <v>24</v>
      </c>
      <c r="F279" s="60" t="s">
        <v>244</v>
      </c>
    </row>
    <row r="280" spans="1:10" x14ac:dyDescent="0.3">
      <c r="D280" s="56">
        <v>6</v>
      </c>
      <c r="E280" s="60" t="s">
        <v>91</v>
      </c>
      <c r="F280" s="60" t="s">
        <v>291</v>
      </c>
    </row>
    <row r="281" spans="1:10" x14ac:dyDescent="0.3">
      <c r="D281" s="26">
        <f>D279+D280/12</f>
        <v>9.1699999999999591</v>
      </c>
      <c r="E281" s="60" t="s">
        <v>24</v>
      </c>
      <c r="F281" s="60" t="s">
        <v>34</v>
      </c>
    </row>
    <row r="282" spans="1:10" x14ac:dyDescent="0.3">
      <c r="D282" s="26">
        <f>$D$145</f>
        <v>15</v>
      </c>
      <c r="E282" s="60" t="s">
        <v>24</v>
      </c>
      <c r="F282" s="60" t="s">
        <v>245</v>
      </c>
    </row>
    <row r="283" spans="1:10" x14ac:dyDescent="0.3">
      <c r="D283" s="26">
        <f>$D$146</f>
        <v>13.5625</v>
      </c>
      <c r="E283" s="60" t="s">
        <v>24</v>
      </c>
      <c r="F283" s="60" t="s">
        <v>246</v>
      </c>
    </row>
    <row r="284" spans="1:10" x14ac:dyDescent="0.3">
      <c r="D284" s="26">
        <f>0.5*(D282+D283)*D281</f>
        <v>130.95906249999942</v>
      </c>
      <c r="E284" s="60" t="s">
        <v>29</v>
      </c>
      <c r="F284" s="60" t="s">
        <v>237</v>
      </c>
    </row>
    <row r="285" spans="1:10" x14ac:dyDescent="0.3">
      <c r="D285" s="26"/>
      <c r="E285" s="60"/>
      <c r="F285" s="60"/>
    </row>
    <row r="286" spans="1:10" x14ac:dyDescent="0.3">
      <c r="B286" s="54" t="s">
        <v>236</v>
      </c>
      <c r="D286" s="26">
        <f>$D$156</f>
        <v>7.75</v>
      </c>
      <c r="E286" s="60" t="s">
        <v>24</v>
      </c>
      <c r="F286" s="60" t="s">
        <v>244</v>
      </c>
    </row>
    <row r="287" spans="1:10" x14ac:dyDescent="0.3">
      <c r="D287" s="56">
        <v>6</v>
      </c>
      <c r="E287" s="60" t="s">
        <v>91</v>
      </c>
      <c r="F287" s="60" t="s">
        <v>291</v>
      </c>
    </row>
    <row r="288" spans="1:10" x14ac:dyDescent="0.3">
      <c r="D288" s="26">
        <f>D286+D287/12</f>
        <v>8.25</v>
      </c>
      <c r="E288" s="60" t="s">
        <v>24</v>
      </c>
      <c r="F288" s="60" t="s">
        <v>34</v>
      </c>
    </row>
    <row r="289" spans="1:10" x14ac:dyDescent="0.3">
      <c r="D289" s="26">
        <f>$D$154</f>
        <v>15</v>
      </c>
      <c r="E289" s="60" t="s">
        <v>24</v>
      </c>
      <c r="F289" s="60" t="s">
        <v>245</v>
      </c>
    </row>
    <row r="290" spans="1:10" x14ac:dyDescent="0.3">
      <c r="D290" s="26">
        <f>$D$155</f>
        <v>13.5625</v>
      </c>
      <c r="E290" s="60" t="s">
        <v>24</v>
      </c>
      <c r="F290" s="60" t="s">
        <v>246</v>
      </c>
    </row>
    <row r="291" spans="1:10" x14ac:dyDescent="0.3">
      <c r="D291" s="26">
        <f>0.5*(D289+D290)*D288</f>
        <v>117.8203125</v>
      </c>
      <c r="E291" s="60" t="s">
        <v>29</v>
      </c>
      <c r="F291" s="60" t="s">
        <v>237</v>
      </c>
    </row>
    <row r="292" spans="1:10" x14ac:dyDescent="0.3">
      <c r="D292" s="26"/>
      <c r="E292" s="60"/>
      <c r="F292" s="60"/>
    </row>
    <row r="293" spans="1:10" x14ac:dyDescent="0.3">
      <c r="B293" s="54" t="s">
        <v>251</v>
      </c>
      <c r="D293" s="26">
        <f>$D$163</f>
        <v>2.6699999999999591</v>
      </c>
      <c r="E293" s="60" t="s">
        <v>24</v>
      </c>
      <c r="F293" s="60" t="s">
        <v>292</v>
      </c>
    </row>
    <row r="294" spans="1:10" x14ac:dyDescent="0.3">
      <c r="D294" s="26">
        <f>$D$169</f>
        <v>14.21875</v>
      </c>
      <c r="E294" s="60" t="s">
        <v>24</v>
      </c>
      <c r="F294" s="60" t="s">
        <v>293</v>
      </c>
    </row>
    <row r="295" spans="1:10" x14ac:dyDescent="0.3">
      <c r="D295" s="26">
        <f>D293*D294</f>
        <v>37.964062499999415</v>
      </c>
      <c r="E295" s="60" t="s">
        <v>29</v>
      </c>
      <c r="F295" s="60" t="s">
        <v>237</v>
      </c>
    </row>
    <row r="296" spans="1:10" x14ac:dyDescent="0.3">
      <c r="D296" s="26"/>
      <c r="E296" s="60"/>
      <c r="F296" s="60"/>
    </row>
    <row r="297" spans="1:10" x14ac:dyDescent="0.3">
      <c r="D297" s="27">
        <f>ROUNDUP(D284+D291+D295,0)</f>
        <v>287</v>
      </c>
      <c r="E297" s="17" t="s">
        <v>29</v>
      </c>
      <c r="F297" s="17" t="s">
        <v>173</v>
      </c>
    </row>
    <row r="298" spans="1:10" x14ac:dyDescent="0.3">
      <c r="D298" s="26"/>
    </row>
    <row r="299" spans="1:10" x14ac:dyDescent="0.3">
      <c r="A299" s="92"/>
      <c r="B299" s="12">
        <f>B46</f>
        <v>601</v>
      </c>
      <c r="C299" s="12">
        <f>C46</f>
        <v>21001</v>
      </c>
      <c r="D299" s="18">
        <f>D311</f>
        <v>19</v>
      </c>
      <c r="E299" s="12" t="str">
        <f>E46</f>
        <v>SY</v>
      </c>
      <c r="F299" s="15" t="str">
        <f>F46</f>
        <v>CONCRETE SLOPE PROTECTION, AS PER PLAN</v>
      </c>
      <c r="G299" s="14"/>
      <c r="H299" s="14"/>
      <c r="I299" s="14"/>
      <c r="J299" s="11"/>
    </row>
    <row r="300" spans="1:10" x14ac:dyDescent="0.3">
      <c r="B300" s="54" t="s">
        <v>236</v>
      </c>
      <c r="D300" s="56">
        <v>5.75</v>
      </c>
      <c r="E300" s="54" t="s">
        <v>24</v>
      </c>
      <c r="F300" s="60" t="s">
        <v>33</v>
      </c>
    </row>
    <row r="301" spans="1:10" x14ac:dyDescent="0.3">
      <c r="D301" s="56">
        <f>14+2.75/12</f>
        <v>14.229166666666666</v>
      </c>
      <c r="E301" s="54" t="s">
        <v>24</v>
      </c>
      <c r="F301" s="60" t="s">
        <v>25</v>
      </c>
    </row>
    <row r="302" spans="1:10" x14ac:dyDescent="0.3">
      <c r="D302" s="26">
        <f>D300*D301</f>
        <v>81.817708333333329</v>
      </c>
      <c r="E302" s="54" t="s">
        <v>29</v>
      </c>
      <c r="F302" s="60" t="s">
        <v>237</v>
      </c>
    </row>
    <row r="303" spans="1:10" x14ac:dyDescent="0.3">
      <c r="D303" s="26"/>
      <c r="F303" s="60"/>
    </row>
    <row r="304" spans="1:10" x14ac:dyDescent="0.3">
      <c r="B304" s="54" t="s">
        <v>238</v>
      </c>
      <c r="D304" s="56">
        <v>5.75</v>
      </c>
      <c r="E304" s="54" t="s">
        <v>24</v>
      </c>
      <c r="F304" s="60" t="s">
        <v>33</v>
      </c>
    </row>
    <row r="305" spans="1:10" x14ac:dyDescent="0.3">
      <c r="D305" s="56">
        <f>14+2.75/12</f>
        <v>14.229166666666666</v>
      </c>
      <c r="E305" s="54" t="s">
        <v>24</v>
      </c>
      <c r="F305" s="60" t="s">
        <v>25</v>
      </c>
    </row>
    <row r="306" spans="1:10" x14ac:dyDescent="0.3">
      <c r="D306" s="26">
        <f>D304*D305</f>
        <v>81.817708333333329</v>
      </c>
      <c r="E306" s="54" t="s">
        <v>29</v>
      </c>
      <c r="F306" s="60" t="s">
        <v>78</v>
      </c>
    </row>
    <row r="307" spans="1:10" x14ac:dyDescent="0.3">
      <c r="D307" s="56">
        <v>1.4219999999999999</v>
      </c>
      <c r="E307" s="54" t="s">
        <v>29</v>
      </c>
      <c r="F307" s="60" t="s">
        <v>239</v>
      </c>
    </row>
    <row r="308" spans="1:10" x14ac:dyDescent="0.3">
      <c r="D308" s="26">
        <f>D306-D307</f>
        <v>80.395708333333332</v>
      </c>
      <c r="E308" s="54" t="s">
        <v>29</v>
      </c>
      <c r="F308" s="60" t="s">
        <v>237</v>
      </c>
    </row>
    <row r="309" spans="1:10" x14ac:dyDescent="0.3">
      <c r="D309" s="26"/>
      <c r="E309" s="60"/>
      <c r="F309" s="60"/>
    </row>
    <row r="310" spans="1:10" x14ac:dyDescent="0.3">
      <c r="D310" s="26">
        <f>D302+D308</f>
        <v>162.21341666666666</v>
      </c>
      <c r="E310" s="54" t="s">
        <v>29</v>
      </c>
      <c r="F310" s="60" t="s">
        <v>36</v>
      </c>
    </row>
    <row r="311" spans="1:10" x14ac:dyDescent="0.3">
      <c r="D311" s="16">
        <f>ROUNDUP(D310/9,0)</f>
        <v>19</v>
      </c>
      <c r="E311" s="17" t="s">
        <v>37</v>
      </c>
      <c r="F311" s="17" t="s">
        <v>27</v>
      </c>
    </row>
    <row r="312" spans="1:10" x14ac:dyDescent="0.3">
      <c r="D312" s="16"/>
      <c r="E312" s="17"/>
      <c r="F312" s="17"/>
    </row>
    <row r="313" spans="1:10" x14ac:dyDescent="0.3">
      <c r="A313" s="92"/>
      <c r="B313" s="12">
        <f>B47</f>
        <v>601</v>
      </c>
      <c r="C313" s="13">
        <f>C47</f>
        <v>32104</v>
      </c>
      <c r="D313" s="18">
        <f>D323</f>
        <v>29</v>
      </c>
      <c r="E313" s="13" t="str">
        <f>E47</f>
        <v>CY</v>
      </c>
      <c r="F313" s="15" t="str">
        <f>F47</f>
        <v>ROCK CHANNEL PROTECTION, TYPE B WITH GEOTEXTILE FABRIC</v>
      </c>
      <c r="G313" s="14"/>
      <c r="H313" s="14"/>
      <c r="I313" s="14"/>
      <c r="J313" s="11"/>
    </row>
    <row r="314" spans="1:10" x14ac:dyDescent="0.3">
      <c r="B314" s="54" t="s">
        <v>54</v>
      </c>
      <c r="D314" s="56">
        <v>61.81</v>
      </c>
      <c r="E314" s="54" t="s">
        <v>29</v>
      </c>
      <c r="F314" s="60" t="s">
        <v>240</v>
      </c>
    </row>
    <row r="315" spans="1:10" x14ac:dyDescent="0.3">
      <c r="D315" s="56">
        <v>2.5</v>
      </c>
      <c r="E315" s="54" t="s">
        <v>24</v>
      </c>
      <c r="F315" s="60" t="s">
        <v>43</v>
      </c>
    </row>
    <row r="316" spans="1:10" x14ac:dyDescent="0.3">
      <c r="D316" s="26">
        <f>D314*D315</f>
        <v>154.52500000000001</v>
      </c>
      <c r="E316" s="54" t="s">
        <v>30</v>
      </c>
      <c r="F316" s="60" t="s">
        <v>36</v>
      </c>
    </row>
    <row r="317" spans="1:10" x14ac:dyDescent="0.3">
      <c r="D317" s="26"/>
      <c r="F317" s="60"/>
    </row>
    <row r="318" spans="1:10" x14ac:dyDescent="0.3">
      <c r="B318" s="54" t="s">
        <v>57</v>
      </c>
      <c r="D318" s="56">
        <v>241.88</v>
      </c>
      <c r="E318" s="54" t="s">
        <v>29</v>
      </c>
      <c r="F318" s="60" t="s">
        <v>84</v>
      </c>
    </row>
    <row r="319" spans="1:10" x14ac:dyDescent="0.3">
      <c r="D319" s="56">
        <v>2.5</v>
      </c>
      <c r="E319" s="54" t="s">
        <v>24</v>
      </c>
      <c r="F319" s="60" t="s">
        <v>43</v>
      </c>
    </row>
    <row r="320" spans="1:10" x14ac:dyDescent="0.3">
      <c r="D320" s="26">
        <f>D318*D319</f>
        <v>604.70000000000005</v>
      </c>
      <c r="E320" s="54" t="s">
        <v>30</v>
      </c>
      <c r="F320" s="60" t="s">
        <v>36</v>
      </c>
    </row>
    <row r="321" spans="1:10" x14ac:dyDescent="0.3">
      <c r="D321" s="26"/>
    </row>
    <row r="322" spans="1:10" x14ac:dyDescent="0.3">
      <c r="D322" s="26">
        <f>D316+D320</f>
        <v>759.22500000000002</v>
      </c>
      <c r="E322" s="54" t="s">
        <v>30</v>
      </c>
      <c r="F322" s="54" t="s">
        <v>27</v>
      </c>
    </row>
    <row r="323" spans="1:10" x14ac:dyDescent="0.3">
      <c r="D323" s="16">
        <f>ROUNDUP(D322/27,0)</f>
        <v>29</v>
      </c>
      <c r="E323" s="17" t="s">
        <v>31</v>
      </c>
      <c r="F323" s="17" t="s">
        <v>27</v>
      </c>
    </row>
    <row r="324" spans="1:10" x14ac:dyDescent="0.3">
      <c r="D324" s="16"/>
      <c r="E324" s="17"/>
      <c r="F324" s="17"/>
    </row>
    <row r="325" spans="1:10" x14ac:dyDescent="0.3">
      <c r="A325" s="92"/>
      <c r="B325" s="12">
        <f>B49</f>
        <v>611</v>
      </c>
      <c r="C325" s="12">
        <f>C49</f>
        <v>95701</v>
      </c>
      <c r="D325" s="19">
        <f>D328</f>
        <v>165</v>
      </c>
      <c r="E325" s="12" t="str">
        <f>E49</f>
        <v>FT</v>
      </c>
      <c r="F325" s="15" t="str">
        <f>F49</f>
        <v>12' X 5' CONDUIT, TYPE 1, 706.05, AS PER PLAN</v>
      </c>
      <c r="G325" s="14"/>
      <c r="H325" s="14"/>
      <c r="I325" s="14"/>
      <c r="J325" s="11"/>
    </row>
    <row r="326" spans="1:10" x14ac:dyDescent="0.3">
      <c r="D326" s="56">
        <v>76</v>
      </c>
      <c r="E326" s="54" t="s">
        <v>24</v>
      </c>
      <c r="F326" s="60" t="s">
        <v>241</v>
      </c>
    </row>
    <row r="327" spans="1:10" x14ac:dyDescent="0.3">
      <c r="D327" s="56">
        <f>88+1.75/12</f>
        <v>88.145833333333329</v>
      </c>
      <c r="E327" s="54" t="s">
        <v>24</v>
      </c>
      <c r="F327" s="60" t="s">
        <v>242</v>
      </c>
    </row>
    <row r="328" spans="1:10" x14ac:dyDescent="0.3">
      <c r="D328" s="16">
        <f>ROUNDUP(D326+D327,0)</f>
        <v>165</v>
      </c>
      <c r="E328" s="17" t="s">
        <v>24</v>
      </c>
      <c r="F328" s="17" t="s">
        <v>27</v>
      </c>
    </row>
    <row r="329" spans="1:10" x14ac:dyDescent="0.3">
      <c r="D329" s="16"/>
      <c r="E329" s="17"/>
      <c r="F329" s="17"/>
    </row>
    <row r="330" spans="1:10" x14ac:dyDescent="0.3">
      <c r="A330" s="92"/>
      <c r="B330" s="12">
        <f>B51</f>
        <v>622</v>
      </c>
      <c r="C330" s="12">
        <f>C51</f>
        <v>24000</v>
      </c>
      <c r="D330" s="19">
        <f>D333</f>
        <v>64</v>
      </c>
      <c r="E330" s="12" t="str">
        <f>E51</f>
        <v>FT</v>
      </c>
      <c r="F330" s="15" t="str">
        <f>F51</f>
        <v>CONCRETE BARRIER, TYPE D</v>
      </c>
      <c r="G330" s="14"/>
      <c r="H330" s="14"/>
      <c r="I330" s="14"/>
      <c r="J330" s="11"/>
    </row>
    <row r="331" spans="1:10" x14ac:dyDescent="0.3">
      <c r="C331" s="60"/>
      <c r="D331" s="56">
        <f>16*2</f>
        <v>32</v>
      </c>
      <c r="E331" s="60" t="s">
        <v>24</v>
      </c>
      <c r="F331" s="60" t="s">
        <v>25</v>
      </c>
    </row>
    <row r="332" spans="1:10" x14ac:dyDescent="0.3">
      <c r="C332" s="60"/>
      <c r="D332" s="56">
        <v>2</v>
      </c>
      <c r="E332" s="60" t="s">
        <v>26</v>
      </c>
      <c r="F332" s="60" t="s">
        <v>243</v>
      </c>
    </row>
    <row r="333" spans="1:10" x14ac:dyDescent="0.3">
      <c r="C333" s="60"/>
      <c r="D333" s="27">
        <f>ROUNDUP(D331*D332,0)</f>
        <v>64</v>
      </c>
      <c r="E333" s="61" t="s">
        <v>24</v>
      </c>
      <c r="F333" s="61" t="s">
        <v>27</v>
      </c>
    </row>
    <row r="334" spans="1:10" x14ac:dyDescent="0.3">
      <c r="C334" s="60"/>
      <c r="D334" s="26"/>
      <c r="E334" s="60"/>
      <c r="F334" s="60"/>
    </row>
    <row r="335" spans="1:10" x14ac:dyDescent="0.3">
      <c r="C335" s="60"/>
      <c r="D335" s="26"/>
      <c r="E335" s="60"/>
      <c r="F335" s="60"/>
    </row>
    <row r="336" spans="1:10" x14ac:dyDescent="0.3">
      <c r="C336" s="60"/>
      <c r="D336" s="26"/>
      <c r="E336" s="60"/>
      <c r="F336" s="60"/>
    </row>
    <row r="337" spans="3:6" x14ac:dyDescent="0.3">
      <c r="C337" s="60"/>
      <c r="D337" s="26"/>
      <c r="E337" s="60"/>
      <c r="F337" s="60"/>
    </row>
    <row r="338" spans="3:6" x14ac:dyDescent="0.3">
      <c r="C338" s="60"/>
      <c r="D338" s="26"/>
      <c r="E338" s="60"/>
      <c r="F338" s="60"/>
    </row>
    <row r="339" spans="3:6" x14ac:dyDescent="0.3">
      <c r="C339" s="60"/>
      <c r="D339" s="26"/>
      <c r="E339" s="60"/>
      <c r="F339" s="60"/>
    </row>
    <row r="340" spans="3:6" x14ac:dyDescent="0.3">
      <c r="C340" s="60"/>
      <c r="D340" s="26"/>
      <c r="E340" s="60"/>
      <c r="F340" s="60"/>
    </row>
    <row r="341" spans="3:6" x14ac:dyDescent="0.3">
      <c r="C341" s="60"/>
      <c r="D341" s="26"/>
      <c r="E341" s="60"/>
      <c r="F341" s="60"/>
    </row>
    <row r="342" spans="3:6" x14ac:dyDescent="0.3">
      <c r="C342" s="60"/>
      <c r="D342" s="26"/>
      <c r="E342" s="60"/>
      <c r="F342" s="60"/>
    </row>
    <row r="343" spans="3:6" x14ac:dyDescent="0.3">
      <c r="D343" s="16"/>
      <c r="E343" s="17"/>
      <c r="F343" s="17"/>
    </row>
    <row r="344" spans="3:6" x14ac:dyDescent="0.3">
      <c r="D344" s="16"/>
      <c r="E344" s="17"/>
      <c r="F344" s="17"/>
    </row>
  </sheetData>
  <mergeCells count="5">
    <mergeCell ref="B7:J7"/>
    <mergeCell ref="I8:J8"/>
    <mergeCell ref="I9:J9"/>
    <mergeCell ref="I10:J10"/>
    <mergeCell ref="B12:F13"/>
  </mergeCells>
  <pageMargins left="0.7" right="0.7" top="0.75" bottom="0.75" header="0.3" footer="0.3"/>
  <pageSetup scale="51" fitToWidth="0" fitToHeight="0" orientation="portrait" r:id="rId1"/>
  <headerFooter>
    <oddFooter>&amp;L&amp;P/&amp;N
&amp;Z&amp;F</oddFooter>
  </headerFooter>
  <rowBreaks count="6" manualBreakCount="6">
    <brk id="58" min="1" max="9" man="1"/>
    <brk id="95" min="1" max="9" man="1"/>
    <brk id="143" min="1" max="9" man="1"/>
    <brk id="197" min="1" max="9" man="1"/>
    <brk id="298" min="1" max="9" man="1"/>
    <brk id="336" min="1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M43"/>
  <sheetViews>
    <sheetView workbookViewId="0">
      <selection activeCell="F38" sqref="F38"/>
    </sheetView>
  </sheetViews>
  <sheetFormatPr defaultColWidth="9.109375" defaultRowHeight="14.4" x14ac:dyDescent="0.3"/>
  <cols>
    <col min="1" max="1" width="9.109375" style="60"/>
    <col min="2" max="5" width="10.6640625" style="60" customWidth="1"/>
    <col min="6" max="6" width="79.6640625" style="60" customWidth="1"/>
    <col min="7" max="9" width="10.6640625" style="60" customWidth="1"/>
    <col min="10" max="10" width="12.6640625" style="60" customWidth="1"/>
    <col min="11" max="13" width="9.109375" style="60"/>
    <col min="14" max="16384" width="9.109375" style="54"/>
  </cols>
  <sheetData>
    <row r="1" spans="2:10" ht="15" thickBot="1" x14ac:dyDescent="0.35"/>
    <row r="2" spans="2:10" ht="15" customHeight="1" x14ac:dyDescent="0.3">
      <c r="B2" s="104" t="s">
        <v>40</v>
      </c>
      <c r="C2" s="105"/>
      <c r="D2" s="105"/>
      <c r="E2" s="105"/>
      <c r="F2" s="105"/>
      <c r="G2" s="39" t="s">
        <v>45</v>
      </c>
      <c r="H2" s="39" t="s">
        <v>206</v>
      </c>
      <c r="I2" s="42" t="s">
        <v>47</v>
      </c>
      <c r="J2" s="40">
        <v>44875</v>
      </c>
    </row>
    <row r="3" spans="2:10" ht="15" customHeight="1" x14ac:dyDescent="0.3">
      <c r="B3" s="106"/>
      <c r="C3" s="107"/>
      <c r="D3" s="107"/>
      <c r="E3" s="107"/>
      <c r="F3" s="107"/>
      <c r="G3" s="41" t="s">
        <v>46</v>
      </c>
      <c r="H3" s="41" t="s">
        <v>207</v>
      </c>
      <c r="I3" s="43" t="s">
        <v>47</v>
      </c>
      <c r="J3" s="51">
        <v>44876</v>
      </c>
    </row>
    <row r="4" spans="2:10" ht="15" thickBot="1" x14ac:dyDescent="0.35">
      <c r="B4" s="67" t="s">
        <v>0</v>
      </c>
      <c r="C4" s="68" t="s">
        <v>1</v>
      </c>
      <c r="D4" s="68" t="s">
        <v>2</v>
      </c>
      <c r="E4" s="68" t="s">
        <v>3</v>
      </c>
      <c r="F4" s="69" t="s">
        <v>4</v>
      </c>
      <c r="G4" s="73"/>
      <c r="H4" s="73"/>
      <c r="I4" s="74"/>
      <c r="J4" s="81" t="s">
        <v>23</v>
      </c>
    </row>
    <row r="5" spans="2:10" x14ac:dyDescent="0.3">
      <c r="B5" s="82">
        <f>'Stage 2'!B15</f>
        <v>202</v>
      </c>
      <c r="C5" s="83">
        <f>'Stage 2'!C15</f>
        <v>11001</v>
      </c>
      <c r="D5" s="83" t="str">
        <f>'Stage 2'!D15</f>
        <v>LS</v>
      </c>
      <c r="E5" s="83"/>
      <c r="F5" s="84" t="str">
        <f>'Stage 2'!F15</f>
        <v>STRUCTURE REMOVED, AS PER PLAN</v>
      </c>
      <c r="G5" s="87"/>
      <c r="H5" s="87"/>
      <c r="I5" s="86"/>
      <c r="J5" s="93" t="s">
        <v>270</v>
      </c>
    </row>
    <row r="6" spans="2:10" x14ac:dyDescent="0.3">
      <c r="B6" s="70"/>
      <c r="C6" s="71"/>
      <c r="D6" s="71"/>
      <c r="E6" s="71"/>
      <c r="F6" s="76"/>
      <c r="G6" s="46"/>
      <c r="H6" s="46"/>
      <c r="I6" s="47"/>
      <c r="J6" s="94"/>
    </row>
    <row r="7" spans="2:10" x14ac:dyDescent="0.3">
      <c r="B7" s="70">
        <f>'Stage 2'!B20</f>
        <v>503</v>
      </c>
      <c r="C7" s="71">
        <f>'Stage 2'!C20</f>
        <v>11101</v>
      </c>
      <c r="D7" s="71" t="str">
        <f>'Stage 2'!D20</f>
        <v>LS</v>
      </c>
      <c r="E7" s="71"/>
      <c r="F7" s="76" t="str">
        <f>'Stage 2'!F20</f>
        <v>COFFERDAMS AND EXCAVATION BRACING, AS PER PLAN</v>
      </c>
      <c r="G7" s="44"/>
      <c r="H7" s="44"/>
      <c r="I7" s="45"/>
      <c r="J7" s="94" t="s">
        <v>274</v>
      </c>
    </row>
    <row r="8" spans="2:10" x14ac:dyDescent="0.3">
      <c r="B8" s="70">
        <f>'Stage 2'!B21</f>
        <v>503</v>
      </c>
      <c r="C8" s="71">
        <f>'Stage 2'!C21</f>
        <v>21300</v>
      </c>
      <c r="D8" s="71" t="str">
        <f>'Stage 2'!D21</f>
        <v>LS</v>
      </c>
      <c r="E8" s="71"/>
      <c r="F8" s="76" t="str">
        <f>'Stage 2'!F21</f>
        <v>UNCLASSIFIED EXCAVATION</v>
      </c>
      <c r="G8" s="46"/>
      <c r="H8" s="46"/>
      <c r="I8" s="47"/>
      <c r="J8" s="94"/>
    </row>
    <row r="9" spans="2:10" x14ac:dyDescent="0.3">
      <c r="B9" s="70"/>
      <c r="C9" s="71"/>
      <c r="D9" s="71"/>
      <c r="E9" s="71"/>
      <c r="F9" s="76"/>
      <c r="G9" s="44"/>
      <c r="H9" s="44"/>
      <c r="I9" s="45"/>
      <c r="J9" s="94"/>
    </row>
    <row r="10" spans="2:10" x14ac:dyDescent="0.3">
      <c r="B10" s="70">
        <f>'Stage 2'!B23</f>
        <v>505</v>
      </c>
      <c r="C10" s="71">
        <f>'Stage 2'!C23</f>
        <v>11100</v>
      </c>
      <c r="D10" s="71" t="str">
        <f>'Stage 2'!D23</f>
        <v>LS</v>
      </c>
      <c r="E10" s="71"/>
      <c r="F10" s="76" t="str">
        <f>'Stage 2'!F23</f>
        <v>PILE DRIVING EQUIPMENT MOBILIZATION</v>
      </c>
      <c r="G10" s="44"/>
      <c r="H10" s="44"/>
      <c r="I10" s="45"/>
      <c r="J10" s="94"/>
    </row>
    <row r="11" spans="2:10" x14ac:dyDescent="0.3">
      <c r="B11" s="70"/>
      <c r="C11" s="71"/>
      <c r="D11" s="71"/>
      <c r="E11" s="71"/>
      <c r="F11" s="76"/>
      <c r="G11" s="46"/>
      <c r="H11" s="46"/>
      <c r="I11" s="47"/>
      <c r="J11" s="94"/>
    </row>
    <row r="12" spans="2:10" x14ac:dyDescent="0.3">
      <c r="B12" s="70">
        <f>'Stage 2'!B27</f>
        <v>507</v>
      </c>
      <c r="C12" s="71">
        <f>'Stage 2'!C27</f>
        <v>92201</v>
      </c>
      <c r="D12" s="71"/>
      <c r="E12" s="71" t="str">
        <f>'Stage 2'!E27</f>
        <v>FT</v>
      </c>
      <c r="F12" s="76" t="str">
        <f>'Stage 2'!F27</f>
        <v>PREBORED HOLES, AS PER PLAN</v>
      </c>
      <c r="G12" s="44"/>
      <c r="H12" s="44"/>
      <c r="I12" s="45"/>
      <c r="J12" s="94" t="s">
        <v>270</v>
      </c>
    </row>
    <row r="13" spans="2:10" x14ac:dyDescent="0.3">
      <c r="B13" s="70">
        <f>'Stage 2'!B25</f>
        <v>507</v>
      </c>
      <c r="C13" s="71" t="str">
        <f>'Stage 2'!C25</f>
        <v>00301</v>
      </c>
      <c r="D13" s="71"/>
      <c r="E13" s="71" t="str">
        <f>'Stage 2'!E25</f>
        <v>FT</v>
      </c>
      <c r="F13" s="76" t="str">
        <f>'Stage 2'!F25</f>
        <v>STEEL PILES HP14X73, FURNISHED, AS PER PLAN</v>
      </c>
      <c r="G13" s="46"/>
      <c r="H13" s="46"/>
      <c r="I13" s="47"/>
      <c r="J13" s="94" t="s">
        <v>270</v>
      </c>
    </row>
    <row r="14" spans="2:10" x14ac:dyDescent="0.3">
      <c r="B14" s="70">
        <f>'Stage 2'!B26</f>
        <v>507</v>
      </c>
      <c r="C14" s="71" t="str">
        <f>'Stage 2'!C26</f>
        <v>00350</v>
      </c>
      <c r="D14" s="71"/>
      <c r="E14" s="71" t="str">
        <f>'Stage 2'!E26</f>
        <v>FT</v>
      </c>
      <c r="F14" s="76" t="str">
        <f>'Stage 2'!F26</f>
        <v>STEEL PILES HP14X73, DRIVEN</v>
      </c>
      <c r="G14" s="44"/>
      <c r="H14" s="44"/>
      <c r="I14" s="45"/>
      <c r="J14" s="94"/>
    </row>
    <row r="15" spans="2:10" x14ac:dyDescent="0.3">
      <c r="B15" s="70"/>
      <c r="C15" s="71"/>
      <c r="D15" s="71"/>
      <c r="E15" s="71"/>
      <c r="F15" s="76"/>
      <c r="G15" s="44"/>
      <c r="H15" s="44"/>
      <c r="I15" s="45"/>
      <c r="J15" s="94"/>
    </row>
    <row r="16" spans="2:10" x14ac:dyDescent="0.3">
      <c r="B16" s="70">
        <f>'Stage 2'!B29</f>
        <v>509</v>
      </c>
      <c r="C16" s="71">
        <f>'Stage 2'!C29</f>
        <v>10000</v>
      </c>
      <c r="D16" s="71"/>
      <c r="E16" s="71" t="str">
        <f>'Stage 2'!E29</f>
        <v>LB</v>
      </c>
      <c r="F16" s="76" t="str">
        <f>'Stage 2'!F29</f>
        <v>EPOXY COATED STEEL REINFORCEMENT</v>
      </c>
      <c r="G16" s="44"/>
      <c r="H16" s="44"/>
      <c r="I16" s="45"/>
      <c r="J16" s="94"/>
    </row>
    <row r="17" spans="2:10" x14ac:dyDescent="0.3">
      <c r="B17" s="70"/>
      <c r="C17" s="71"/>
      <c r="D17" s="71"/>
      <c r="E17" s="71"/>
      <c r="F17" s="76"/>
      <c r="G17" s="44"/>
      <c r="H17" s="44"/>
      <c r="I17" s="45"/>
      <c r="J17" s="94"/>
    </row>
    <row r="18" spans="2:10" x14ac:dyDescent="0.3">
      <c r="B18" s="70">
        <f>'Stage 2'!B31</f>
        <v>511</v>
      </c>
      <c r="C18" s="71">
        <f>'Stage 2'!C31</f>
        <v>46000</v>
      </c>
      <c r="D18" s="71"/>
      <c r="E18" s="71" t="str">
        <f>'Stage 2'!E31</f>
        <v>CY</v>
      </c>
      <c r="F18" s="76" t="str">
        <f>'Stage 2'!F31</f>
        <v>CLASS QC1 CONCRETE, RETAINING/WINGWALL NOT INCLUDING FOOTING</v>
      </c>
      <c r="G18" s="44"/>
      <c r="H18" s="44"/>
      <c r="I18" s="45"/>
      <c r="J18" s="94"/>
    </row>
    <row r="19" spans="2:10" x14ac:dyDescent="0.3">
      <c r="B19" s="70">
        <f>'Stage 2'!B32</f>
        <v>511</v>
      </c>
      <c r="C19" s="71">
        <f>'Stage 2'!C32</f>
        <v>46510</v>
      </c>
      <c r="D19" s="71"/>
      <c r="E19" s="71" t="str">
        <f>'Stage 2'!E32</f>
        <v>CY</v>
      </c>
      <c r="F19" s="76" t="str">
        <f>'Stage 2'!F32</f>
        <v>CLASS QC1 CONCRETE, FOOTING</v>
      </c>
      <c r="G19" s="46"/>
      <c r="H19" s="46"/>
      <c r="I19" s="47"/>
      <c r="J19" s="94"/>
    </row>
    <row r="20" spans="2:10" x14ac:dyDescent="0.3">
      <c r="B20" s="70">
        <f>'Stage 2'!B33</f>
        <v>511</v>
      </c>
      <c r="C20" s="71">
        <f>'Stage 2'!C33</f>
        <v>46610</v>
      </c>
      <c r="D20" s="71"/>
      <c r="E20" s="71" t="str">
        <f>'Stage 2'!E33</f>
        <v>CY</v>
      </c>
      <c r="F20" s="76" t="str">
        <f>'Stage 2'!F33</f>
        <v>CLASS QC1 CONCRETE, HEADWALL</v>
      </c>
      <c r="G20" s="44"/>
      <c r="H20" s="44"/>
      <c r="I20" s="45"/>
      <c r="J20" s="94"/>
    </row>
    <row r="21" spans="2:10" x14ac:dyDescent="0.3">
      <c r="B21" s="70"/>
      <c r="C21" s="71"/>
      <c r="D21" s="71"/>
      <c r="E21" s="71"/>
      <c r="F21" s="76"/>
      <c r="G21" s="46"/>
      <c r="H21" s="46"/>
      <c r="I21" s="47"/>
      <c r="J21" s="94"/>
    </row>
    <row r="22" spans="2:10" x14ac:dyDescent="0.3">
      <c r="B22" s="70">
        <f>'Stage 2'!B35</f>
        <v>512</v>
      </c>
      <c r="C22" s="71">
        <f>'Stage 2'!C35</f>
        <v>10100</v>
      </c>
      <c r="D22" s="71"/>
      <c r="E22" s="71" t="str">
        <f>'Stage 2'!E35</f>
        <v>SY</v>
      </c>
      <c r="F22" s="76" t="str">
        <f>'Stage 2'!F35</f>
        <v>SEALING OF CONCRETE SURFACES (EPOXY-URETHANE)</v>
      </c>
      <c r="G22" s="46"/>
      <c r="H22" s="46"/>
      <c r="I22" s="47"/>
      <c r="J22" s="94"/>
    </row>
    <row r="23" spans="2:10" x14ac:dyDescent="0.3">
      <c r="B23" s="70">
        <f>'Stage 2'!B36</f>
        <v>512</v>
      </c>
      <c r="C23" s="71">
        <f>'Stage 2'!C36</f>
        <v>33000</v>
      </c>
      <c r="D23" s="71"/>
      <c r="E23" s="71" t="str">
        <f>'Stage 2'!E36</f>
        <v>SY</v>
      </c>
      <c r="F23" s="76" t="str">
        <f>'Stage 2'!F36</f>
        <v>TYPE 2 WATERPROOFING</v>
      </c>
      <c r="G23" s="44"/>
      <c r="H23" s="44"/>
      <c r="I23" s="45"/>
      <c r="J23" s="94"/>
    </row>
    <row r="24" spans="2:10" x14ac:dyDescent="0.3">
      <c r="B24" s="70">
        <f>'Stage 2'!B37</f>
        <v>512</v>
      </c>
      <c r="C24" s="71">
        <f>'Stage 2'!C37</f>
        <v>33011</v>
      </c>
      <c r="D24" s="71"/>
      <c r="E24" s="71" t="str">
        <f>'Stage 2'!E37</f>
        <v>SY</v>
      </c>
      <c r="F24" s="76" t="str">
        <f>'Stage 2'!F37</f>
        <v>TYPE 3 WATERPROOFING, AS PER PLAN</v>
      </c>
      <c r="G24" s="44"/>
      <c r="H24" s="44"/>
      <c r="I24" s="45"/>
      <c r="J24" s="94" t="s">
        <v>271</v>
      </c>
    </row>
    <row r="25" spans="2:10" x14ac:dyDescent="0.3">
      <c r="B25" s="70"/>
      <c r="C25" s="71"/>
      <c r="D25" s="71"/>
      <c r="E25" s="71"/>
      <c r="F25" s="76"/>
      <c r="G25" s="44"/>
      <c r="H25" s="44"/>
      <c r="I25" s="45"/>
      <c r="J25" s="94"/>
    </row>
    <row r="26" spans="2:10" x14ac:dyDescent="0.3">
      <c r="B26" s="70">
        <f>'Stage 2'!B39</f>
        <v>516</v>
      </c>
      <c r="C26" s="71">
        <f>'Stage 2'!C39</f>
        <v>47001</v>
      </c>
      <c r="D26" s="71" t="str">
        <f>'Stage 2'!D39</f>
        <v>LS</v>
      </c>
      <c r="E26" s="71"/>
      <c r="F26" s="76" t="str">
        <f>'Stage 2'!F39</f>
        <v>JACKING AND TEMPORARY SUPPORT OF SUPERSTRUCTURE, AS PER PLAN</v>
      </c>
      <c r="G26" s="44"/>
      <c r="H26" s="44"/>
      <c r="I26" s="45"/>
      <c r="J26" s="94" t="s">
        <v>273</v>
      </c>
    </row>
    <row r="27" spans="2:10" x14ac:dyDescent="0.3">
      <c r="B27" s="70"/>
      <c r="C27" s="71"/>
      <c r="D27" s="71"/>
      <c r="E27" s="71"/>
      <c r="F27" s="76"/>
      <c r="G27" s="44"/>
      <c r="H27" s="44"/>
      <c r="I27" s="45"/>
      <c r="J27" s="94"/>
    </row>
    <row r="28" spans="2:10" x14ac:dyDescent="0.3">
      <c r="B28" s="70">
        <f>'Stage 2'!B41</f>
        <v>518</v>
      </c>
      <c r="C28" s="71">
        <f>'Stage 2'!C41</f>
        <v>21200</v>
      </c>
      <c r="D28" s="71"/>
      <c r="E28" s="71" t="str">
        <f>'Stage 2'!E41</f>
        <v>CY</v>
      </c>
      <c r="F28" s="76" t="str">
        <f>'Stage 2'!F41</f>
        <v>POROUS BACKFILL WITH GEOTEXTILE FABRIC</v>
      </c>
      <c r="G28" s="46"/>
      <c r="H28" s="46"/>
      <c r="I28" s="47"/>
      <c r="J28" s="94"/>
    </row>
    <row r="29" spans="2:10" x14ac:dyDescent="0.3">
      <c r="B29" s="70">
        <f>'Stage 2'!B42</f>
        <v>518</v>
      </c>
      <c r="C29" s="71">
        <f>'Stage 2'!C42</f>
        <v>40000</v>
      </c>
      <c r="D29" s="71"/>
      <c r="E29" s="71" t="str">
        <f>'Stage 2'!E42</f>
        <v>FT</v>
      </c>
      <c r="F29" s="76" t="str">
        <f>'Stage 2'!F42</f>
        <v>6" PERFORATED CORRUGATED PLASTIC PIPE</v>
      </c>
      <c r="G29" s="44"/>
      <c r="H29" s="44"/>
      <c r="I29" s="45"/>
      <c r="J29" s="94"/>
    </row>
    <row r="30" spans="2:10" x14ac:dyDescent="0.3">
      <c r="B30" s="70">
        <f>'Stage 2'!B43</f>
        <v>518</v>
      </c>
      <c r="C30" s="71">
        <f>'Stage 2'!C43</f>
        <v>40010</v>
      </c>
      <c r="D30" s="71"/>
      <c r="E30" s="71" t="str">
        <f>'Stage 2'!E43</f>
        <v>FT</v>
      </c>
      <c r="F30" s="76" t="str">
        <f>'Stage 2'!F43</f>
        <v>6" NON-PERFORATED CORRUGATED PLASTIC PIPE, INCLUDING SPECIALS</v>
      </c>
      <c r="G30" s="46"/>
      <c r="H30" s="46"/>
      <c r="I30" s="47"/>
      <c r="J30" s="94"/>
    </row>
    <row r="31" spans="2:10" x14ac:dyDescent="0.3">
      <c r="B31" s="70"/>
      <c r="C31" s="71"/>
      <c r="D31" s="71"/>
      <c r="E31" s="71"/>
      <c r="F31" s="76"/>
      <c r="G31" s="44"/>
      <c r="H31" s="44"/>
      <c r="I31" s="45"/>
      <c r="J31" s="94"/>
    </row>
    <row r="32" spans="2:10" x14ac:dyDescent="0.3">
      <c r="B32" s="70">
        <f>'Stage 2'!B45</f>
        <v>530</v>
      </c>
      <c r="C32" s="71">
        <f>'Stage 2'!C45</f>
        <v>13000</v>
      </c>
      <c r="D32" s="71"/>
      <c r="E32" s="71" t="str">
        <f>'Stage 2'!E45</f>
        <v>SF</v>
      </c>
      <c r="F32" s="76" t="str">
        <f>'Stage 2'!F45</f>
        <v>SPECIAL - FORM  LINER</v>
      </c>
      <c r="G32" s="44"/>
      <c r="H32" s="44"/>
      <c r="I32" s="45"/>
      <c r="J32" s="94" t="s">
        <v>270</v>
      </c>
    </row>
    <row r="33" spans="2:10" x14ac:dyDescent="0.3">
      <c r="B33" s="70"/>
      <c r="C33" s="71"/>
      <c r="D33" s="71"/>
      <c r="E33" s="71"/>
      <c r="F33" s="76"/>
      <c r="G33" s="44"/>
      <c r="H33" s="44"/>
      <c r="I33" s="45"/>
      <c r="J33" s="94"/>
    </row>
    <row r="34" spans="2:10" x14ac:dyDescent="0.3">
      <c r="B34" s="70">
        <f>'Stage 2'!B47</f>
        <v>601</v>
      </c>
      <c r="C34" s="71">
        <f>'Stage 2'!C47</f>
        <v>21001</v>
      </c>
      <c r="D34" s="71"/>
      <c r="E34" s="71" t="str">
        <f>'Stage 2'!E47</f>
        <v>SY</v>
      </c>
      <c r="F34" s="76" t="str">
        <f>'Stage 2'!F47</f>
        <v>CONCRETE SLOPE PROTECTION, AS PER PLAN</v>
      </c>
      <c r="G34" s="44"/>
      <c r="H34" s="44"/>
      <c r="I34" s="45"/>
      <c r="J34" s="94" t="s">
        <v>271</v>
      </c>
    </row>
    <row r="35" spans="2:10" x14ac:dyDescent="0.3">
      <c r="B35" s="70">
        <f>'Stage 2'!B48</f>
        <v>601</v>
      </c>
      <c r="C35" s="71">
        <f>'Stage 2'!C48</f>
        <v>32104</v>
      </c>
      <c r="D35" s="71"/>
      <c r="E35" s="71" t="str">
        <f>'Stage 2'!E48</f>
        <v>CY</v>
      </c>
      <c r="F35" s="76" t="str">
        <f>'Stage 2'!F48</f>
        <v>ROCK CHANNEL PROTECTION, TYPE B WITH GEOTEXTILE FABRIC</v>
      </c>
      <c r="G35" s="46"/>
      <c r="H35" s="46"/>
      <c r="I35" s="45"/>
      <c r="J35" s="94"/>
    </row>
    <row r="36" spans="2:10" x14ac:dyDescent="0.3">
      <c r="B36" s="70"/>
      <c r="C36" s="71"/>
      <c r="D36" s="71"/>
      <c r="E36" s="71"/>
      <c r="F36" s="76"/>
      <c r="G36" s="46"/>
      <c r="H36" s="46"/>
      <c r="I36" s="47"/>
      <c r="J36" s="94"/>
    </row>
    <row r="37" spans="2:10" x14ac:dyDescent="0.3">
      <c r="B37" s="70">
        <f>'Stage 2'!B50</f>
        <v>611</v>
      </c>
      <c r="C37" s="71">
        <f>'Stage 2'!C50</f>
        <v>95701</v>
      </c>
      <c r="D37" s="71"/>
      <c r="E37" s="71" t="str">
        <f>'Stage 2'!E50</f>
        <v>FT</v>
      </c>
      <c r="F37" s="76" t="str">
        <f>'Stage 2'!F50</f>
        <v>12' X 5' CONDUIT, TYPE 1, 706.05, AS PER PLAN</v>
      </c>
      <c r="G37" s="44"/>
      <c r="H37" s="44"/>
      <c r="I37" s="45"/>
      <c r="J37" s="94"/>
    </row>
    <row r="38" spans="2:10" x14ac:dyDescent="0.3">
      <c r="B38" s="70"/>
      <c r="C38" s="71"/>
      <c r="D38" s="71"/>
      <c r="E38" s="71"/>
      <c r="F38" s="76"/>
      <c r="G38" s="46"/>
      <c r="H38" s="46"/>
      <c r="I38" s="45"/>
      <c r="J38" s="94"/>
    </row>
    <row r="39" spans="2:10" x14ac:dyDescent="0.3">
      <c r="B39" s="70">
        <f>'Stage 2'!B52</f>
        <v>622</v>
      </c>
      <c r="C39" s="71">
        <f>'Stage 2'!C52</f>
        <v>24000</v>
      </c>
      <c r="D39" s="71"/>
      <c r="E39" s="71" t="str">
        <f>'Stage 2'!E52</f>
        <v>FT</v>
      </c>
      <c r="F39" s="76" t="str">
        <f>'Stage 2'!F52</f>
        <v>CONCRETE BARRIER, TYPE D</v>
      </c>
      <c r="G39" s="46"/>
      <c r="H39" s="46"/>
      <c r="I39" s="45"/>
      <c r="J39" s="94"/>
    </row>
    <row r="40" spans="2:10" x14ac:dyDescent="0.3">
      <c r="B40" s="70">
        <f>'Stage 2'!B53</f>
        <v>622</v>
      </c>
      <c r="C40" s="71">
        <f>'Stage 2'!C53</f>
        <v>25000</v>
      </c>
      <c r="D40" s="71"/>
      <c r="E40" s="71" t="str">
        <f>'Stage 2'!E53</f>
        <v>EACH</v>
      </c>
      <c r="F40" s="76" t="str">
        <f>'Stage 2'!F53</f>
        <v>CONCRETE BARRIER END SECTION, TYPE D</v>
      </c>
      <c r="G40" s="46"/>
      <c r="H40" s="46"/>
      <c r="I40" s="45"/>
      <c r="J40" s="94"/>
    </row>
    <row r="41" spans="2:10" x14ac:dyDescent="0.3">
      <c r="B41" s="70"/>
      <c r="C41" s="71"/>
      <c r="D41" s="71"/>
      <c r="E41" s="71"/>
      <c r="F41" s="88"/>
      <c r="G41" s="65"/>
      <c r="H41" s="65"/>
      <c r="I41" s="74"/>
      <c r="J41" s="96"/>
    </row>
    <row r="42" spans="2:10" x14ac:dyDescent="0.3">
      <c r="B42" s="70">
        <f>'Stage 2'!B55</f>
        <v>867</v>
      </c>
      <c r="C42" s="71" t="str">
        <f>'Stage 2'!C55</f>
        <v>00101</v>
      </c>
      <c r="D42" s="71" t="str">
        <f>'Stage 2'!D55</f>
        <v>LS</v>
      </c>
      <c r="E42" s="71"/>
      <c r="F42" s="88" t="str">
        <f>'Stage 2'!F55</f>
        <v>TEMPORARY WIRE FACED MECHANICALLY STABILIZED EARTH WALL, AS PER PLAN</v>
      </c>
      <c r="G42" s="65"/>
      <c r="H42" s="65"/>
      <c r="I42" s="74"/>
      <c r="J42" s="96" t="s">
        <v>275</v>
      </c>
    </row>
    <row r="43" spans="2:10" ht="15" thickBot="1" x14ac:dyDescent="0.35">
      <c r="B43" s="24"/>
      <c r="C43" s="1"/>
      <c r="D43" s="1"/>
      <c r="E43" s="1"/>
      <c r="F43" s="85"/>
      <c r="G43" s="48"/>
      <c r="H43" s="48"/>
      <c r="I43" s="49"/>
      <c r="J43" s="95"/>
    </row>
  </sheetData>
  <mergeCells count="1">
    <mergeCell ref="B2:F3"/>
  </mergeCells>
  <pageMargins left="0.7" right="0.7" top="0.75" bottom="0.75" header="0.3" footer="0.3"/>
  <pageSetup scale="70" orientation="landscape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20D27-AC56-4B64-8BFE-B79BD0E5A0EB}">
  <sheetPr>
    <pageSetUpPr fitToPage="1"/>
  </sheetPr>
  <dimension ref="A1:M46"/>
  <sheetViews>
    <sheetView topLeftCell="A31" workbookViewId="0">
      <selection activeCell="J2" sqref="J2:J3"/>
    </sheetView>
  </sheetViews>
  <sheetFormatPr defaultColWidth="9.109375" defaultRowHeight="14.4" x14ac:dyDescent="0.3"/>
  <cols>
    <col min="1" max="1" width="9.109375" style="60"/>
    <col min="2" max="5" width="10.6640625" style="60" customWidth="1"/>
    <col min="6" max="6" width="79.6640625" style="60" customWidth="1"/>
    <col min="7" max="9" width="10.6640625" style="60" customWidth="1"/>
    <col min="10" max="10" width="12.6640625" style="60" customWidth="1"/>
    <col min="11" max="13" width="9.109375" style="60"/>
    <col min="14" max="16384" width="9.109375" style="54"/>
  </cols>
  <sheetData>
    <row r="1" spans="2:10" ht="15" thickBot="1" x14ac:dyDescent="0.35"/>
    <row r="2" spans="2:10" ht="15" customHeight="1" x14ac:dyDescent="0.3">
      <c r="B2" s="104" t="s">
        <v>40</v>
      </c>
      <c r="C2" s="105"/>
      <c r="D2" s="105"/>
      <c r="E2" s="105"/>
      <c r="F2" s="105"/>
      <c r="G2" s="39" t="s">
        <v>45</v>
      </c>
      <c r="H2" s="39" t="s">
        <v>206</v>
      </c>
      <c r="I2" s="42" t="s">
        <v>47</v>
      </c>
      <c r="J2" s="40">
        <v>44945</v>
      </c>
    </row>
    <row r="3" spans="2:10" ht="15" customHeight="1" x14ac:dyDescent="0.3">
      <c r="B3" s="106"/>
      <c r="C3" s="107"/>
      <c r="D3" s="107"/>
      <c r="E3" s="107"/>
      <c r="F3" s="107"/>
      <c r="G3" s="41" t="s">
        <v>46</v>
      </c>
      <c r="H3" s="41" t="s">
        <v>207</v>
      </c>
      <c r="I3" s="43" t="s">
        <v>47</v>
      </c>
      <c r="J3" s="51">
        <v>44951</v>
      </c>
    </row>
    <row r="4" spans="2:10" ht="15" thickBot="1" x14ac:dyDescent="0.35">
      <c r="B4" s="67" t="s">
        <v>0</v>
      </c>
      <c r="C4" s="68" t="s">
        <v>1</v>
      </c>
      <c r="D4" s="68" t="s">
        <v>2</v>
      </c>
      <c r="E4" s="68" t="s">
        <v>3</v>
      </c>
      <c r="F4" s="69" t="s">
        <v>4</v>
      </c>
      <c r="G4" s="73"/>
      <c r="H4" s="73"/>
      <c r="I4" s="74"/>
      <c r="J4" s="81" t="s">
        <v>23</v>
      </c>
    </row>
    <row r="5" spans="2:10" x14ac:dyDescent="0.3">
      <c r="B5" s="82">
        <f>'Stage 3'!B15</f>
        <v>202</v>
      </c>
      <c r="C5" s="83">
        <f>'Stage 3'!C15</f>
        <v>11001</v>
      </c>
      <c r="D5" s="83" t="str">
        <f>'Stage 3'!D15</f>
        <v>LS</v>
      </c>
      <c r="E5" s="83"/>
      <c r="F5" s="84" t="str">
        <f>'Stage 3'!F15</f>
        <v>STRUCTURE REMOVED, AS PER PLAN</v>
      </c>
      <c r="G5" s="87"/>
      <c r="H5" s="87"/>
      <c r="I5" s="86"/>
      <c r="J5" s="93" t="s">
        <v>270</v>
      </c>
    </row>
    <row r="6" spans="2:10" s="60" customFormat="1" x14ac:dyDescent="0.3">
      <c r="B6" s="70"/>
      <c r="C6" s="71"/>
      <c r="D6" s="71"/>
      <c r="E6" s="71"/>
      <c r="F6" s="76"/>
      <c r="G6" s="46"/>
      <c r="H6" s="46"/>
      <c r="I6" s="47"/>
      <c r="J6" s="94"/>
    </row>
    <row r="7" spans="2:10" s="60" customFormat="1" x14ac:dyDescent="0.3">
      <c r="B7" s="70">
        <f>'Stage 3'!B17</f>
        <v>203</v>
      </c>
      <c r="C7" s="71">
        <f>'Stage 3'!C17</f>
        <v>10000</v>
      </c>
      <c r="D7" s="71">
        <f>'Stage 3'!D17</f>
        <v>1127</v>
      </c>
      <c r="E7" s="71" t="str">
        <f>'Stage 3'!E17</f>
        <v>CY</v>
      </c>
      <c r="F7" s="76" t="str">
        <f>'Stage 3'!F17</f>
        <v>EXCAVATION</v>
      </c>
      <c r="G7" s="46"/>
      <c r="H7" s="46"/>
      <c r="I7" s="47"/>
      <c r="J7" s="94"/>
    </row>
    <row r="8" spans="2:10" s="60" customFormat="1" x14ac:dyDescent="0.3">
      <c r="B8" s="70">
        <f>'Stage 3'!B18</f>
        <v>203</v>
      </c>
      <c r="C8" s="71">
        <f>'Stage 3'!C18</f>
        <v>20000</v>
      </c>
      <c r="D8" s="71">
        <f>'Stage 3'!D18</f>
        <v>1092</v>
      </c>
      <c r="E8" s="71" t="str">
        <f>'Stage 3'!E18</f>
        <v>CY</v>
      </c>
      <c r="F8" s="76" t="str">
        <f>'Stage 3'!F18</f>
        <v>EMBANKMENT</v>
      </c>
      <c r="G8" s="46"/>
      <c r="H8" s="46"/>
      <c r="I8" s="47"/>
      <c r="J8" s="94"/>
    </row>
    <row r="9" spans="2:10" s="60" customFormat="1" x14ac:dyDescent="0.3">
      <c r="B9" s="70"/>
      <c r="C9" s="71"/>
      <c r="D9" s="71"/>
      <c r="E9" s="71"/>
      <c r="F9" s="76"/>
      <c r="G9" s="46"/>
      <c r="H9" s="46"/>
      <c r="I9" s="47"/>
      <c r="J9" s="94"/>
    </row>
    <row r="10" spans="2:10" s="60" customFormat="1" x14ac:dyDescent="0.3">
      <c r="B10" s="70">
        <f>'Stage 3'!B20</f>
        <v>503</v>
      </c>
      <c r="C10" s="71">
        <f>'Stage 3'!C20</f>
        <v>11101</v>
      </c>
      <c r="D10" s="71" t="str">
        <f>'Stage 3'!D20</f>
        <v>LS</v>
      </c>
      <c r="E10" s="71"/>
      <c r="F10" s="76" t="str">
        <f>'Stage 3'!F20</f>
        <v>COFFERDAMS AND EXCAVATION BRACING, AS PER PLAN</v>
      </c>
      <c r="G10" s="44"/>
      <c r="H10" s="44"/>
      <c r="I10" s="45"/>
      <c r="J10" s="94" t="s">
        <v>274</v>
      </c>
    </row>
    <row r="11" spans="2:10" s="60" customFormat="1" x14ac:dyDescent="0.3">
      <c r="B11" s="70">
        <f>'Stage 3'!B21</f>
        <v>503</v>
      </c>
      <c r="C11" s="71">
        <f>'Stage 3'!C21</f>
        <v>21300</v>
      </c>
      <c r="D11" s="71" t="str">
        <f>'Stage 3'!D21</f>
        <v>LS</v>
      </c>
      <c r="E11" s="71"/>
      <c r="F11" s="76" t="str">
        <f>'Stage 3'!F21</f>
        <v>UNCLASSIFIED EXCAVATION</v>
      </c>
      <c r="G11" s="46"/>
      <c r="H11" s="46"/>
      <c r="I11" s="47"/>
      <c r="J11" s="94"/>
    </row>
    <row r="12" spans="2:10" s="60" customFormat="1" x14ac:dyDescent="0.3">
      <c r="B12" s="70"/>
      <c r="C12" s="71"/>
      <c r="D12" s="71"/>
      <c r="E12" s="71"/>
      <c r="F12" s="76"/>
      <c r="G12" s="44"/>
      <c r="H12" s="44"/>
      <c r="I12" s="45"/>
      <c r="J12" s="94"/>
    </row>
    <row r="13" spans="2:10" s="60" customFormat="1" x14ac:dyDescent="0.3">
      <c r="B13" s="70">
        <f>'Stage 3'!B23</f>
        <v>505</v>
      </c>
      <c r="C13" s="71">
        <f>'Stage 3'!C23</f>
        <v>11100</v>
      </c>
      <c r="D13" s="71" t="str">
        <f>'Stage 3'!D23</f>
        <v>LS</v>
      </c>
      <c r="E13" s="71"/>
      <c r="F13" s="76" t="str">
        <f>'Stage 3'!F23</f>
        <v>PILE DRIVING EQUIPMENT MOBILIZATION</v>
      </c>
      <c r="G13" s="44"/>
      <c r="H13" s="44"/>
      <c r="I13" s="45"/>
      <c r="J13" s="94"/>
    </row>
    <row r="14" spans="2:10" s="60" customFormat="1" x14ac:dyDescent="0.3">
      <c r="B14" s="70"/>
      <c r="C14" s="71"/>
      <c r="D14" s="71"/>
      <c r="E14" s="71"/>
      <c r="F14" s="76"/>
      <c r="G14" s="46"/>
      <c r="H14" s="46"/>
      <c r="I14" s="47"/>
      <c r="J14" s="94"/>
    </row>
    <row r="15" spans="2:10" s="60" customFormat="1" x14ac:dyDescent="0.3">
      <c r="B15" s="70">
        <f>'Stage 3'!B25</f>
        <v>507</v>
      </c>
      <c r="C15" s="71" t="str">
        <f>'Stage 3'!C25</f>
        <v>00301</v>
      </c>
      <c r="D15" s="71">
        <f>'Stage 3'!D25</f>
        <v>360</v>
      </c>
      <c r="E15" s="71" t="str">
        <f>'Stage 3'!E25</f>
        <v>FT</v>
      </c>
      <c r="F15" s="76" t="str">
        <f>'Stage 3'!F25</f>
        <v>STEEL PILES HP14X73, FURNISHED, AS PER PLAN</v>
      </c>
      <c r="G15" s="44"/>
      <c r="H15" s="44"/>
      <c r="I15" s="45"/>
      <c r="J15" s="94" t="s">
        <v>270</v>
      </c>
    </row>
    <row r="16" spans="2:10" s="60" customFormat="1" x14ac:dyDescent="0.3">
      <c r="B16" s="70">
        <f>'Stage 3'!B26</f>
        <v>507</v>
      </c>
      <c r="C16" s="71" t="str">
        <f>'Stage 3'!C26</f>
        <v>00350</v>
      </c>
      <c r="D16" s="71">
        <f>'Stage 3'!D26</f>
        <v>280</v>
      </c>
      <c r="E16" s="71" t="str">
        <f>'Stage 3'!E26</f>
        <v>FT</v>
      </c>
      <c r="F16" s="76" t="str">
        <f>'Stage 3'!F26</f>
        <v>STEEL PILES HP14X73, DRIVEN</v>
      </c>
      <c r="G16" s="46"/>
      <c r="H16" s="46"/>
      <c r="I16" s="47"/>
      <c r="J16" s="94"/>
    </row>
    <row r="17" spans="2:10" s="60" customFormat="1" x14ac:dyDescent="0.3">
      <c r="B17" s="70">
        <f>'Stage 3'!B27</f>
        <v>507</v>
      </c>
      <c r="C17" s="71">
        <f>'Stage 3'!C27</f>
        <v>92201</v>
      </c>
      <c r="D17" s="71">
        <f>'Stage 3'!D27</f>
        <v>145</v>
      </c>
      <c r="E17" s="71" t="str">
        <f>'Stage 3'!E27</f>
        <v>FT</v>
      </c>
      <c r="F17" s="76" t="str">
        <f>'Stage 3'!F27</f>
        <v>PREBORED HOLES, AS PER PLAN</v>
      </c>
      <c r="G17" s="44"/>
      <c r="H17" s="44"/>
      <c r="I17" s="45"/>
      <c r="J17" s="94" t="s">
        <v>270</v>
      </c>
    </row>
    <row r="18" spans="2:10" s="60" customFormat="1" x14ac:dyDescent="0.3">
      <c r="B18" s="70"/>
      <c r="C18" s="71"/>
      <c r="D18" s="71"/>
      <c r="E18" s="71"/>
      <c r="F18" s="76"/>
      <c r="G18" s="44"/>
      <c r="H18" s="44"/>
      <c r="I18" s="45"/>
      <c r="J18" s="94"/>
    </row>
    <row r="19" spans="2:10" s="60" customFormat="1" x14ac:dyDescent="0.3">
      <c r="B19" s="70">
        <f>'Stage 3'!B29</f>
        <v>509</v>
      </c>
      <c r="C19" s="71">
        <f>'Stage 3'!C29</f>
        <v>10000</v>
      </c>
      <c r="D19" s="71">
        <f>'Stage 3'!D29</f>
        <v>6247</v>
      </c>
      <c r="E19" s="71" t="str">
        <f>'Stage 3'!E29</f>
        <v>LB</v>
      </c>
      <c r="F19" s="76" t="str">
        <f>'Stage 3'!F29</f>
        <v>EPOXY COATED STEEL REINFORCEMENT</v>
      </c>
      <c r="G19" s="44"/>
      <c r="H19" s="44"/>
      <c r="I19" s="45"/>
      <c r="J19" s="94"/>
    </row>
    <row r="20" spans="2:10" s="60" customFormat="1" x14ac:dyDescent="0.3">
      <c r="B20" s="70"/>
      <c r="C20" s="71"/>
      <c r="D20" s="71"/>
      <c r="E20" s="71"/>
      <c r="F20" s="76"/>
      <c r="G20" s="44"/>
      <c r="H20" s="44"/>
      <c r="I20" s="45"/>
      <c r="J20" s="94"/>
    </row>
    <row r="21" spans="2:10" s="60" customFormat="1" x14ac:dyDescent="0.3">
      <c r="B21" s="70">
        <f>'Stage 3'!B31</f>
        <v>511</v>
      </c>
      <c r="C21" s="71">
        <f>'Stage 3'!C31</f>
        <v>46010</v>
      </c>
      <c r="D21" s="71">
        <f>'Stage 3'!D31</f>
        <v>21</v>
      </c>
      <c r="E21" s="71" t="str">
        <f>'Stage 3'!E31</f>
        <v>CY</v>
      </c>
      <c r="F21" s="76" t="str">
        <f>'Stage 3'!F31</f>
        <v>CLASS QC1 CONCRETE, RETAINING/WINGWALL NOT INCLUDING FOOTING</v>
      </c>
      <c r="G21" s="44"/>
      <c r="H21" s="44"/>
      <c r="I21" s="45"/>
      <c r="J21" s="94"/>
    </row>
    <row r="22" spans="2:10" s="60" customFormat="1" x14ac:dyDescent="0.3">
      <c r="B22" s="70">
        <f>'Stage 3'!B32</f>
        <v>511</v>
      </c>
      <c r="C22" s="71">
        <f>'Stage 3'!C32</f>
        <v>46510</v>
      </c>
      <c r="D22" s="71">
        <f>'Stage 3'!D32</f>
        <v>20</v>
      </c>
      <c r="E22" s="71" t="str">
        <f>'Stage 3'!E32</f>
        <v>CY</v>
      </c>
      <c r="F22" s="76" t="str">
        <f>'Stage 3'!F32</f>
        <v>CLASS QC1 CONCRETE, FOOTING</v>
      </c>
      <c r="G22" s="46"/>
      <c r="H22" s="46"/>
      <c r="I22" s="47"/>
      <c r="J22" s="94"/>
    </row>
    <row r="23" spans="2:10" s="60" customFormat="1" x14ac:dyDescent="0.3">
      <c r="B23" s="70">
        <f>'Stage 3'!B33</f>
        <v>511</v>
      </c>
      <c r="C23" s="71">
        <f>'Stage 3'!C33</f>
        <v>46610</v>
      </c>
      <c r="D23" s="71">
        <f>'Stage 3'!D33</f>
        <v>4</v>
      </c>
      <c r="E23" s="71" t="str">
        <f>'Stage 3'!E33</f>
        <v>CY</v>
      </c>
      <c r="F23" s="76" t="str">
        <f>'Stage 3'!F33</f>
        <v>CLASS QC1 CONCRETE, HEADWALL</v>
      </c>
      <c r="G23" s="44"/>
      <c r="H23" s="44"/>
      <c r="I23" s="45"/>
      <c r="J23" s="94"/>
    </row>
    <row r="24" spans="2:10" s="60" customFormat="1" x14ac:dyDescent="0.3">
      <c r="B24" s="70"/>
      <c r="C24" s="71"/>
      <c r="D24" s="71"/>
      <c r="E24" s="71"/>
      <c r="F24" s="76"/>
      <c r="G24" s="46"/>
      <c r="H24" s="46"/>
      <c r="I24" s="47"/>
      <c r="J24" s="94"/>
    </row>
    <row r="25" spans="2:10" s="60" customFormat="1" x14ac:dyDescent="0.3">
      <c r="B25" s="70">
        <f>'Stage 3'!B35</f>
        <v>512</v>
      </c>
      <c r="C25" s="71">
        <f>'Stage 3'!C35</f>
        <v>10100</v>
      </c>
      <c r="D25" s="71">
        <f>'Stage 3'!D35</f>
        <v>55</v>
      </c>
      <c r="E25" s="71" t="str">
        <f>'Stage 3'!E35</f>
        <v>SY</v>
      </c>
      <c r="F25" s="76" t="str">
        <f>'Stage 3'!F35</f>
        <v>SEALING OF CONCRETE SURFACES (EPOXY-URETHANE)</v>
      </c>
      <c r="G25" s="46"/>
      <c r="H25" s="46"/>
      <c r="I25" s="47"/>
      <c r="J25" s="94"/>
    </row>
    <row r="26" spans="2:10" s="60" customFormat="1" x14ac:dyDescent="0.3">
      <c r="B26" s="70">
        <f>'Stage 3'!B36</f>
        <v>512</v>
      </c>
      <c r="C26" s="71">
        <f>'Stage 3'!C36</f>
        <v>33000</v>
      </c>
      <c r="D26" s="71">
        <f>'Stage 3'!D36</f>
        <v>259</v>
      </c>
      <c r="E26" s="71" t="str">
        <f>'Stage 3'!E36</f>
        <v>SY</v>
      </c>
      <c r="F26" s="76" t="str">
        <f>'Stage 3'!F36</f>
        <v>TYPE 2 WATERPROOFING</v>
      </c>
      <c r="G26" s="44"/>
      <c r="H26" s="44"/>
      <c r="I26" s="45"/>
      <c r="J26" s="94"/>
    </row>
    <row r="27" spans="2:10" s="60" customFormat="1" x14ac:dyDescent="0.3">
      <c r="B27" s="70">
        <f>'Stage 3'!B37</f>
        <v>512</v>
      </c>
      <c r="C27" s="71">
        <f>'Stage 3'!C37</f>
        <v>33011</v>
      </c>
      <c r="D27" s="71">
        <f>'Stage 3'!D37</f>
        <v>259</v>
      </c>
      <c r="E27" s="71" t="str">
        <f>'Stage 3'!E37</f>
        <v>SY</v>
      </c>
      <c r="F27" s="76" t="str">
        <f>'Stage 3'!F37</f>
        <v>TYPE 3 WATERPROOFING, AS PER PLAN</v>
      </c>
      <c r="G27" s="44"/>
      <c r="H27" s="44"/>
      <c r="I27" s="45"/>
      <c r="J27" s="94" t="s">
        <v>271</v>
      </c>
    </row>
    <row r="28" spans="2:10" s="60" customFormat="1" x14ac:dyDescent="0.3">
      <c r="B28" s="70"/>
      <c r="C28" s="71"/>
      <c r="D28" s="71"/>
      <c r="E28" s="71"/>
      <c r="F28" s="76"/>
      <c r="G28" s="44"/>
      <c r="H28" s="44"/>
      <c r="I28" s="45"/>
      <c r="J28" s="94"/>
    </row>
    <row r="29" spans="2:10" s="60" customFormat="1" x14ac:dyDescent="0.3">
      <c r="B29" s="70">
        <f>'Stage 3'!B39</f>
        <v>516</v>
      </c>
      <c r="C29" s="71">
        <f>'Stage 3'!C39</f>
        <v>47001</v>
      </c>
      <c r="D29" s="71" t="str">
        <f>'Stage 3'!D39</f>
        <v>LS</v>
      </c>
      <c r="E29" s="71"/>
      <c r="F29" s="76" t="str">
        <f>'Stage 3'!F39</f>
        <v>JACKING AND TEMPORARY SUPPORT OF SUPERSTRUCTURE, AS PER PLAN</v>
      </c>
      <c r="G29" s="44"/>
      <c r="H29" s="44"/>
      <c r="I29" s="45"/>
      <c r="J29" s="94" t="s">
        <v>273</v>
      </c>
    </row>
    <row r="30" spans="2:10" s="60" customFormat="1" x14ac:dyDescent="0.3">
      <c r="B30" s="70"/>
      <c r="C30" s="71"/>
      <c r="D30" s="71"/>
      <c r="E30" s="71"/>
      <c r="F30" s="76"/>
      <c r="G30" s="44"/>
      <c r="H30" s="44"/>
      <c r="I30" s="45"/>
      <c r="J30" s="94"/>
    </row>
    <row r="31" spans="2:10" s="60" customFormat="1" x14ac:dyDescent="0.3">
      <c r="B31" s="70">
        <f>'Stage 3'!B41</f>
        <v>518</v>
      </c>
      <c r="C31" s="71">
        <f>'Stage 3'!C41</f>
        <v>21200</v>
      </c>
      <c r="D31" s="71">
        <f>'Stage 3'!D41</f>
        <v>35</v>
      </c>
      <c r="E31" s="71" t="str">
        <f>'Stage 3'!E41</f>
        <v>CY</v>
      </c>
      <c r="F31" s="76" t="str">
        <f>'Stage 3'!F41</f>
        <v>POROUS BACKFILL WITH GEOTEXTILE FABRIC</v>
      </c>
      <c r="G31" s="46"/>
      <c r="H31" s="46"/>
      <c r="I31" s="47"/>
      <c r="J31" s="94"/>
    </row>
    <row r="32" spans="2:10" s="60" customFormat="1" x14ac:dyDescent="0.3">
      <c r="B32" s="70">
        <f>'Stage 3'!B42</f>
        <v>518</v>
      </c>
      <c r="C32" s="71">
        <f>'Stage 3'!C42</f>
        <v>40000</v>
      </c>
      <c r="D32" s="71">
        <f>'Stage 3'!D42</f>
        <v>50</v>
      </c>
      <c r="E32" s="71" t="str">
        <f>'Stage 3'!E42</f>
        <v>FT</v>
      </c>
      <c r="F32" s="76" t="str">
        <f>'Stage 3'!F42</f>
        <v>6" PERFORATED CORRUGATED PLASTIC PIPE</v>
      </c>
      <c r="G32" s="44"/>
      <c r="H32" s="44"/>
      <c r="I32" s="45"/>
      <c r="J32" s="94"/>
    </row>
    <row r="33" spans="2:10" s="60" customFormat="1" x14ac:dyDescent="0.3">
      <c r="B33" s="70">
        <f>'Stage 3'!B43</f>
        <v>518</v>
      </c>
      <c r="C33" s="71">
        <f>'Stage 3'!C43</f>
        <v>40010</v>
      </c>
      <c r="D33" s="71">
        <f>'Stage 3'!D43</f>
        <v>60</v>
      </c>
      <c r="E33" s="71" t="str">
        <f>'Stage 3'!E43</f>
        <v>FT</v>
      </c>
      <c r="F33" s="76" t="str">
        <f>'Stage 3'!F43</f>
        <v>6" NON-PERFORATED CORRUGATED PLASTIC PIPE, INCLUDING SPECIALS</v>
      </c>
      <c r="G33" s="46"/>
      <c r="H33" s="46"/>
      <c r="I33" s="47"/>
      <c r="J33" s="94"/>
    </row>
    <row r="34" spans="2:10" s="60" customFormat="1" x14ac:dyDescent="0.3">
      <c r="B34" s="70"/>
      <c r="C34" s="71"/>
      <c r="D34" s="71"/>
      <c r="E34" s="71"/>
      <c r="F34" s="76"/>
      <c r="G34" s="44"/>
      <c r="H34" s="44"/>
      <c r="I34" s="45"/>
      <c r="J34" s="94"/>
    </row>
    <row r="35" spans="2:10" s="60" customFormat="1" x14ac:dyDescent="0.3">
      <c r="B35" s="70">
        <f>'Stage 3'!B45</f>
        <v>530</v>
      </c>
      <c r="C35" s="71">
        <f>'Stage 3'!C45</f>
        <v>13000</v>
      </c>
      <c r="D35" s="71">
        <f>'Stage 3'!D45</f>
        <v>278</v>
      </c>
      <c r="E35" s="71" t="str">
        <f>'Stage 3'!E45</f>
        <v>SF</v>
      </c>
      <c r="F35" s="76" t="str">
        <f>'Stage 3'!F45</f>
        <v>SPECIAL - FORM  LINER</v>
      </c>
      <c r="G35" s="44"/>
      <c r="H35" s="44"/>
      <c r="I35" s="45"/>
      <c r="J35" s="94" t="s">
        <v>270</v>
      </c>
    </row>
    <row r="36" spans="2:10" s="60" customFormat="1" x14ac:dyDescent="0.3">
      <c r="B36" s="70"/>
      <c r="C36" s="71"/>
      <c r="D36" s="71"/>
      <c r="E36" s="71"/>
      <c r="F36" s="76"/>
      <c r="G36" s="44"/>
      <c r="H36" s="44"/>
      <c r="I36" s="45"/>
      <c r="J36" s="94"/>
    </row>
    <row r="37" spans="2:10" s="60" customFormat="1" x14ac:dyDescent="0.3">
      <c r="B37" s="70">
        <f>'Stage 3'!B47</f>
        <v>601</v>
      </c>
      <c r="C37" s="71">
        <f>'Stage 3'!C47</f>
        <v>21001</v>
      </c>
      <c r="D37" s="71">
        <f>'Stage 3'!D47</f>
        <v>19</v>
      </c>
      <c r="E37" s="71" t="str">
        <f>'Stage 3'!E47</f>
        <v>SY</v>
      </c>
      <c r="F37" s="76" t="str">
        <f>'Stage 3'!F47</f>
        <v>CONCRETE SLOPE PROTECTION, AS PER PLAN</v>
      </c>
      <c r="G37" s="44"/>
      <c r="H37" s="44"/>
      <c r="I37" s="45"/>
      <c r="J37" s="94" t="s">
        <v>271</v>
      </c>
    </row>
    <row r="38" spans="2:10" s="60" customFormat="1" x14ac:dyDescent="0.3">
      <c r="B38" s="70">
        <f>'Stage 3'!B48</f>
        <v>601</v>
      </c>
      <c r="C38" s="71">
        <f>'Stage 3'!C48</f>
        <v>32104</v>
      </c>
      <c r="D38" s="71">
        <f>'Stage 3'!D48</f>
        <v>29</v>
      </c>
      <c r="E38" s="71" t="str">
        <f>'Stage 3'!E48</f>
        <v>CY</v>
      </c>
      <c r="F38" s="76" t="str">
        <f>'Stage 3'!F48</f>
        <v>ROCK CHANNEL PROTECTION, TYPE B WITH GEOTEXTILE FABRIC</v>
      </c>
      <c r="G38" s="46"/>
      <c r="H38" s="46"/>
      <c r="I38" s="45"/>
      <c r="J38" s="94"/>
    </row>
    <row r="39" spans="2:10" s="60" customFormat="1" x14ac:dyDescent="0.3">
      <c r="B39" s="70"/>
      <c r="C39" s="71"/>
      <c r="D39" s="71"/>
      <c r="E39" s="71"/>
      <c r="F39" s="76"/>
      <c r="G39" s="46"/>
      <c r="H39" s="46"/>
      <c r="I39" s="47"/>
      <c r="J39" s="94"/>
    </row>
    <row r="40" spans="2:10" s="60" customFormat="1" x14ac:dyDescent="0.3">
      <c r="B40" s="70">
        <f>'Stage 3'!B50</f>
        <v>611</v>
      </c>
      <c r="C40" s="71">
        <f>'Stage 3'!C50</f>
        <v>95701</v>
      </c>
      <c r="D40" s="71">
        <f>'Stage 3'!D50</f>
        <v>165</v>
      </c>
      <c r="E40" s="71" t="str">
        <f>'Stage 3'!E50</f>
        <v>FT</v>
      </c>
      <c r="F40" s="76" t="str">
        <f>'Stage 3'!F50</f>
        <v>12' X 5' CONDUIT, TYPE 1, 706.05, AS PER PLAN</v>
      </c>
      <c r="G40" s="44"/>
      <c r="H40" s="44"/>
      <c r="I40" s="45"/>
      <c r="J40" s="94" t="s">
        <v>270</v>
      </c>
    </row>
    <row r="41" spans="2:10" s="60" customFormat="1" x14ac:dyDescent="0.3">
      <c r="B41" s="70"/>
      <c r="C41" s="71"/>
      <c r="D41" s="71"/>
      <c r="E41" s="71"/>
      <c r="F41" s="76"/>
      <c r="G41" s="46"/>
      <c r="H41" s="46"/>
      <c r="I41" s="45"/>
      <c r="J41" s="94"/>
    </row>
    <row r="42" spans="2:10" s="60" customFormat="1" x14ac:dyDescent="0.3">
      <c r="B42" s="70">
        <f>'Stage 3'!B52</f>
        <v>622</v>
      </c>
      <c r="C42" s="71">
        <f>'Stage 3'!C52</f>
        <v>24000</v>
      </c>
      <c r="D42" s="71">
        <f>'Stage 3'!D52</f>
        <v>64</v>
      </c>
      <c r="E42" s="71" t="str">
        <f>'Stage 3'!E52</f>
        <v>FT</v>
      </c>
      <c r="F42" s="76" t="str">
        <f>'Stage 3'!F52</f>
        <v>CONCRETE BARRIER, TYPE D</v>
      </c>
      <c r="G42" s="46"/>
      <c r="H42" s="46"/>
      <c r="I42" s="45"/>
      <c r="J42" s="94"/>
    </row>
    <row r="43" spans="2:10" s="60" customFormat="1" x14ac:dyDescent="0.3">
      <c r="B43" s="70">
        <f>'Stage 3'!B53</f>
        <v>622</v>
      </c>
      <c r="C43" s="71">
        <f>'Stage 3'!C53</f>
        <v>25000</v>
      </c>
      <c r="D43" s="71">
        <f>'Stage 3'!D53</f>
        <v>4</v>
      </c>
      <c r="E43" s="71" t="str">
        <f>'Stage 3'!E53</f>
        <v>EACH</v>
      </c>
      <c r="F43" s="76" t="str">
        <f>'Stage 3'!F53</f>
        <v>CONCRETE BARRIER END SECTION, TYPE D</v>
      </c>
      <c r="G43" s="46"/>
      <c r="H43" s="46"/>
      <c r="I43" s="45"/>
      <c r="J43" s="94"/>
    </row>
    <row r="44" spans="2:10" s="60" customFormat="1" x14ac:dyDescent="0.3">
      <c r="B44" s="70"/>
      <c r="C44" s="71"/>
      <c r="D44" s="71"/>
      <c r="E44" s="71"/>
      <c r="F44" s="76"/>
      <c r="G44" s="65"/>
      <c r="H44" s="65"/>
      <c r="I44" s="74"/>
      <c r="J44" s="96"/>
    </row>
    <row r="45" spans="2:10" s="60" customFormat="1" x14ac:dyDescent="0.3">
      <c r="B45" s="70">
        <f>'Stage 3'!B55</f>
        <v>867</v>
      </c>
      <c r="C45" s="71" t="str">
        <f>'Stage 3'!C55</f>
        <v>00101</v>
      </c>
      <c r="D45" s="71" t="str">
        <f>'Stage 3'!D55</f>
        <v>LS</v>
      </c>
      <c r="E45" s="71"/>
      <c r="F45" s="76" t="str">
        <f>'Stage 3'!F55</f>
        <v>TEMPORARY WIRE FACED MECHANICALLY STABILIZED EARTH WALL, AS PER PLAN</v>
      </c>
      <c r="G45" s="65"/>
      <c r="H45" s="65"/>
      <c r="I45" s="74"/>
      <c r="J45" s="96" t="s">
        <v>275</v>
      </c>
    </row>
    <row r="46" spans="2:10" s="60" customFormat="1" ht="15" thickBot="1" x14ac:dyDescent="0.35">
      <c r="B46" s="24"/>
      <c r="C46" s="1"/>
      <c r="D46" s="1"/>
      <c r="E46" s="1"/>
      <c r="F46" s="85"/>
      <c r="G46" s="48"/>
      <c r="H46" s="48"/>
      <c r="I46" s="49"/>
      <c r="J46" s="95"/>
    </row>
  </sheetData>
  <mergeCells count="1">
    <mergeCell ref="B2:F3"/>
  </mergeCells>
  <pageMargins left="0.7" right="0.7" top="0.75" bottom="0.75" header="0.3" footer="0.3"/>
  <pageSetup scale="70" orientation="landscape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F74D2-270D-47AE-A9E4-551CB737B4A8}">
  <sheetPr>
    <pageSetUpPr fitToPage="1"/>
  </sheetPr>
  <dimension ref="A1:M47"/>
  <sheetViews>
    <sheetView tabSelected="1" topLeftCell="A25" workbookViewId="0">
      <selection activeCell="G41" sqref="G41"/>
    </sheetView>
  </sheetViews>
  <sheetFormatPr defaultColWidth="9.109375" defaultRowHeight="14.4" x14ac:dyDescent="0.3"/>
  <cols>
    <col min="1" max="1" width="9.109375" style="60"/>
    <col min="2" max="5" width="10.6640625" style="60" customWidth="1"/>
    <col min="6" max="6" width="79.6640625" style="60" customWidth="1"/>
    <col min="7" max="9" width="10.6640625" style="60" customWidth="1"/>
    <col min="10" max="10" width="12.6640625" style="60" customWidth="1"/>
    <col min="11" max="13" width="9.109375" style="60"/>
    <col min="14" max="16384" width="9.109375" style="54"/>
  </cols>
  <sheetData>
    <row r="1" spans="2:10" ht="15" thickBot="1" x14ac:dyDescent="0.35"/>
    <row r="2" spans="2:10" ht="15" customHeight="1" x14ac:dyDescent="0.3">
      <c r="B2" s="104" t="s">
        <v>40</v>
      </c>
      <c r="C2" s="105"/>
      <c r="D2" s="105"/>
      <c r="E2" s="105"/>
      <c r="F2" s="105"/>
      <c r="G2" s="39" t="s">
        <v>45</v>
      </c>
      <c r="H2" s="39" t="s">
        <v>206</v>
      </c>
      <c r="I2" s="42" t="s">
        <v>47</v>
      </c>
      <c r="J2" s="40">
        <v>45006</v>
      </c>
    </row>
    <row r="3" spans="2:10" ht="15" customHeight="1" x14ac:dyDescent="0.3">
      <c r="B3" s="106"/>
      <c r="C3" s="107"/>
      <c r="D3" s="107"/>
      <c r="E3" s="107"/>
      <c r="F3" s="107"/>
      <c r="G3" s="41" t="s">
        <v>46</v>
      </c>
      <c r="H3" s="41" t="s">
        <v>207</v>
      </c>
      <c r="I3" s="43" t="s">
        <v>47</v>
      </c>
      <c r="J3" s="51">
        <v>45006</v>
      </c>
    </row>
    <row r="4" spans="2:10" ht="15" thickBot="1" x14ac:dyDescent="0.35">
      <c r="B4" s="67" t="s">
        <v>0</v>
      </c>
      <c r="C4" s="68" t="s">
        <v>1</v>
      </c>
      <c r="D4" s="68" t="s">
        <v>2</v>
      </c>
      <c r="E4" s="68" t="s">
        <v>3</v>
      </c>
      <c r="F4" s="69" t="s">
        <v>4</v>
      </c>
      <c r="G4" s="73"/>
      <c r="H4" s="73"/>
      <c r="I4" s="74"/>
      <c r="J4" s="81" t="s">
        <v>23</v>
      </c>
    </row>
    <row r="5" spans="2:10" x14ac:dyDescent="0.3">
      <c r="B5" s="82">
        <f>Final!B15</f>
        <v>202</v>
      </c>
      <c r="C5" s="83">
        <f>Final!C15</f>
        <v>11001</v>
      </c>
      <c r="D5" s="83" t="str">
        <f>Final!D15</f>
        <v>LS</v>
      </c>
      <c r="E5" s="83"/>
      <c r="F5" s="84" t="str">
        <f>Final!F15</f>
        <v>STRUCTURE REMOVED, AS PER PLAN</v>
      </c>
      <c r="G5" s="87"/>
      <c r="H5" s="87"/>
      <c r="I5" s="86"/>
      <c r="J5" s="93" t="s">
        <v>270</v>
      </c>
    </row>
    <row r="6" spans="2:10" s="60" customFormat="1" x14ac:dyDescent="0.3">
      <c r="B6" s="70"/>
      <c r="C6" s="71"/>
      <c r="D6" s="71"/>
      <c r="E6" s="71"/>
      <c r="F6" s="76"/>
      <c r="G6" s="46"/>
      <c r="H6" s="46"/>
      <c r="I6" s="47"/>
      <c r="J6" s="94"/>
    </row>
    <row r="7" spans="2:10" s="60" customFormat="1" x14ac:dyDescent="0.3">
      <c r="B7" s="70">
        <f>Final!B17</f>
        <v>203</v>
      </c>
      <c r="C7" s="71">
        <f>Final!C17</f>
        <v>10000</v>
      </c>
      <c r="D7" s="71">
        <f>Final!D17</f>
        <v>1127</v>
      </c>
      <c r="E7" s="71" t="str">
        <f>Final!E17</f>
        <v>CY</v>
      </c>
      <c r="F7" s="76" t="str">
        <f>Final!F17</f>
        <v>EXCAVATION</v>
      </c>
      <c r="G7" s="46"/>
      <c r="H7" s="46"/>
      <c r="I7" s="47"/>
      <c r="J7" s="94"/>
    </row>
    <row r="8" spans="2:10" s="60" customFormat="1" x14ac:dyDescent="0.3">
      <c r="B8" s="70">
        <f>Final!B18</f>
        <v>203</v>
      </c>
      <c r="C8" s="71">
        <f>Final!C18</f>
        <v>20000</v>
      </c>
      <c r="D8" s="71">
        <f>Final!D18</f>
        <v>1092</v>
      </c>
      <c r="E8" s="71" t="str">
        <f>Final!E18</f>
        <v>CY</v>
      </c>
      <c r="F8" s="76" t="str">
        <f>Final!F18</f>
        <v>EMBANKMENT</v>
      </c>
      <c r="G8" s="46"/>
      <c r="H8" s="46"/>
      <c r="I8" s="47"/>
      <c r="J8" s="94"/>
    </row>
    <row r="9" spans="2:10" s="60" customFormat="1" x14ac:dyDescent="0.3">
      <c r="B9" s="70"/>
      <c r="C9" s="71"/>
      <c r="D9" s="71"/>
      <c r="E9" s="71"/>
      <c r="F9" s="76"/>
      <c r="G9" s="46"/>
      <c r="H9" s="46"/>
      <c r="I9" s="47"/>
      <c r="J9" s="94"/>
    </row>
    <row r="10" spans="2:10" s="60" customFormat="1" x14ac:dyDescent="0.3">
      <c r="B10" s="70">
        <f>Final!B20</f>
        <v>503</v>
      </c>
      <c r="C10" s="71">
        <f>Final!C20</f>
        <v>11101</v>
      </c>
      <c r="D10" s="71" t="str">
        <f>Final!D20</f>
        <v>LS</v>
      </c>
      <c r="E10" s="71"/>
      <c r="F10" s="76" t="str">
        <f>Final!F20</f>
        <v>COFFERDAMS AND EXCAVATION BRACING, AS PER PLAN</v>
      </c>
      <c r="G10" s="44"/>
      <c r="H10" s="44"/>
      <c r="I10" s="45"/>
      <c r="J10" s="94" t="s">
        <v>274</v>
      </c>
    </row>
    <row r="11" spans="2:10" s="60" customFormat="1" x14ac:dyDescent="0.3">
      <c r="B11" s="70">
        <f>Final!B21</f>
        <v>503</v>
      </c>
      <c r="C11" s="71">
        <f>Final!C21</f>
        <v>21300</v>
      </c>
      <c r="D11" s="71" t="str">
        <f>Final!D21</f>
        <v>LS</v>
      </c>
      <c r="E11" s="71"/>
      <c r="F11" s="76" t="str">
        <f>Final!F21</f>
        <v>UNCLASSIFIED EXCAVATION</v>
      </c>
      <c r="G11" s="46"/>
      <c r="H11" s="46"/>
      <c r="I11" s="47"/>
      <c r="J11" s="94"/>
    </row>
    <row r="12" spans="2:10" s="60" customFormat="1" x14ac:dyDescent="0.3">
      <c r="B12" s="70"/>
      <c r="C12" s="71"/>
      <c r="D12" s="71"/>
      <c r="E12" s="71"/>
      <c r="F12" s="76"/>
      <c r="G12" s="44"/>
      <c r="H12" s="44"/>
      <c r="I12" s="45"/>
      <c r="J12" s="94"/>
    </row>
    <row r="13" spans="2:10" s="60" customFormat="1" x14ac:dyDescent="0.3">
      <c r="B13" s="70">
        <f>Final!B23</f>
        <v>507</v>
      </c>
      <c r="C13" s="71" t="str">
        <f>Final!C23</f>
        <v>00301</v>
      </c>
      <c r="D13" s="71">
        <f>Final!D23</f>
        <v>360</v>
      </c>
      <c r="E13" s="71" t="str">
        <f>Final!E23</f>
        <v>FT</v>
      </c>
      <c r="F13" s="76" t="str">
        <f>Final!F23</f>
        <v>STEEL PILES HP14X73, FURNISHED, AS PER PLAN</v>
      </c>
      <c r="G13" s="44"/>
      <c r="H13" s="44"/>
      <c r="I13" s="45"/>
      <c r="J13" s="94" t="s">
        <v>270</v>
      </c>
    </row>
    <row r="14" spans="2:10" s="60" customFormat="1" x14ac:dyDescent="0.3">
      <c r="B14" s="70"/>
      <c r="C14" s="71"/>
      <c r="D14" s="71"/>
      <c r="E14" s="71"/>
      <c r="F14" s="76"/>
      <c r="G14" s="46"/>
      <c r="H14" s="46"/>
      <c r="I14" s="47"/>
      <c r="J14" s="94"/>
    </row>
    <row r="15" spans="2:10" s="60" customFormat="1" x14ac:dyDescent="0.3">
      <c r="B15" s="70">
        <f>Final!B25</f>
        <v>509</v>
      </c>
      <c r="C15" s="71">
        <f>Final!C25</f>
        <v>10000</v>
      </c>
      <c r="D15" s="71">
        <f>Final!D25</f>
        <v>6202</v>
      </c>
      <c r="E15" s="71" t="str">
        <f>Final!E25</f>
        <v>LB</v>
      </c>
      <c r="F15" s="76" t="str">
        <f>Final!F25</f>
        <v>EPOXY COATED REINFORCING STEEL</v>
      </c>
      <c r="G15" s="44"/>
      <c r="H15" s="44"/>
      <c r="I15" s="45"/>
      <c r="J15" s="94"/>
    </row>
    <row r="16" spans="2:10" s="60" customFormat="1" x14ac:dyDescent="0.3">
      <c r="B16" s="70"/>
      <c r="C16" s="71"/>
      <c r="D16" s="71"/>
      <c r="E16" s="71"/>
      <c r="F16" s="76"/>
      <c r="G16" s="46"/>
      <c r="H16" s="46"/>
      <c r="I16" s="47"/>
      <c r="J16" s="94"/>
    </row>
    <row r="17" spans="2:10" s="60" customFormat="1" x14ac:dyDescent="0.3">
      <c r="B17" s="70">
        <f>Final!B27</f>
        <v>511</v>
      </c>
      <c r="C17" s="71">
        <f>Final!C27</f>
        <v>46010</v>
      </c>
      <c r="D17" s="71">
        <f>Final!D27</f>
        <v>21</v>
      </c>
      <c r="E17" s="71" t="str">
        <f>Final!E27</f>
        <v>CY</v>
      </c>
      <c r="F17" s="76" t="str">
        <f>Final!F27</f>
        <v>CLASS QC1 CONCRETE, RETAINING/WINGWALL NOT INCLUDING FOOTING</v>
      </c>
      <c r="G17" s="44"/>
      <c r="H17" s="44"/>
      <c r="I17" s="45"/>
      <c r="J17" s="94"/>
    </row>
    <row r="18" spans="2:10" s="60" customFormat="1" x14ac:dyDescent="0.3">
      <c r="B18" s="70">
        <f>Final!B28</f>
        <v>511</v>
      </c>
      <c r="C18" s="71">
        <f>Final!C28</f>
        <v>46510</v>
      </c>
      <c r="D18" s="71">
        <f>Final!D28</f>
        <v>20</v>
      </c>
      <c r="E18" s="71" t="str">
        <f>Final!E28</f>
        <v>CY</v>
      </c>
      <c r="F18" s="76" t="str">
        <f>Final!F28</f>
        <v>CLASS QC1 CONCRETE, FOOTING</v>
      </c>
      <c r="G18" s="44"/>
      <c r="H18" s="44"/>
      <c r="I18" s="45"/>
      <c r="J18" s="94"/>
    </row>
    <row r="19" spans="2:10" s="60" customFormat="1" x14ac:dyDescent="0.3">
      <c r="B19" s="70">
        <f>Final!B29</f>
        <v>511</v>
      </c>
      <c r="C19" s="71">
        <f>Final!C29</f>
        <v>46610</v>
      </c>
      <c r="D19" s="71">
        <f>Final!D29</f>
        <v>5</v>
      </c>
      <c r="E19" s="71" t="str">
        <f>Final!E29</f>
        <v>CY</v>
      </c>
      <c r="F19" s="76" t="str">
        <f>Final!F29</f>
        <v>CLASS QC1 CONCRETE, HEADWALL</v>
      </c>
      <c r="G19" s="44"/>
      <c r="H19" s="44"/>
      <c r="I19" s="45"/>
      <c r="J19" s="94"/>
    </row>
    <row r="20" spans="2:10" s="60" customFormat="1" x14ac:dyDescent="0.3">
      <c r="B20" s="70"/>
      <c r="C20" s="71"/>
      <c r="D20" s="71"/>
      <c r="E20" s="71"/>
      <c r="F20" s="76"/>
      <c r="G20" s="44"/>
      <c r="H20" s="44"/>
      <c r="I20" s="45"/>
      <c r="J20" s="94"/>
    </row>
    <row r="21" spans="2:10" s="60" customFormat="1" x14ac:dyDescent="0.3">
      <c r="B21" s="70">
        <f>Final!B31</f>
        <v>512</v>
      </c>
      <c r="C21" s="71">
        <f>Final!C31</f>
        <v>10100</v>
      </c>
      <c r="D21" s="71">
        <f>Final!D31</f>
        <v>56</v>
      </c>
      <c r="E21" s="71" t="str">
        <f>Final!E31</f>
        <v>SY</v>
      </c>
      <c r="F21" s="76" t="str">
        <f>Final!F31</f>
        <v>SEALING OF CONCRETE SURFACES (EPOXY-URETHANE)</v>
      </c>
      <c r="G21" s="44"/>
      <c r="H21" s="44"/>
      <c r="I21" s="45"/>
      <c r="J21" s="94"/>
    </row>
    <row r="22" spans="2:10" s="60" customFormat="1" x14ac:dyDescent="0.3">
      <c r="B22" s="70">
        <f>Final!B32</f>
        <v>512</v>
      </c>
      <c r="C22" s="71">
        <f>Final!C32</f>
        <v>33000</v>
      </c>
      <c r="D22" s="71">
        <f>Final!D32</f>
        <v>259</v>
      </c>
      <c r="E22" s="71" t="str">
        <f>Final!E32</f>
        <v>SY</v>
      </c>
      <c r="F22" s="76" t="str">
        <f>Final!F32</f>
        <v>TYPE 2 WATERPROOFING</v>
      </c>
      <c r="G22" s="46"/>
      <c r="H22" s="46"/>
      <c r="I22" s="47"/>
      <c r="J22" s="94"/>
    </row>
    <row r="23" spans="2:10" s="60" customFormat="1" x14ac:dyDescent="0.3">
      <c r="B23" s="70">
        <f>Final!B33</f>
        <v>512</v>
      </c>
      <c r="C23" s="71">
        <f>Final!C33</f>
        <v>33011</v>
      </c>
      <c r="D23" s="71">
        <f>Final!D33</f>
        <v>259</v>
      </c>
      <c r="E23" s="71" t="str">
        <f>Final!E33</f>
        <v>SY</v>
      </c>
      <c r="F23" s="76" t="str">
        <f>Final!F33</f>
        <v>TYPE 3 WATERPROOFING, AS PER PLAN</v>
      </c>
      <c r="G23" s="44"/>
      <c r="H23" s="44"/>
      <c r="I23" s="45"/>
      <c r="J23" s="94" t="s">
        <v>271</v>
      </c>
    </row>
    <row r="24" spans="2:10" s="60" customFormat="1" x14ac:dyDescent="0.3">
      <c r="B24" s="70"/>
      <c r="C24" s="71"/>
      <c r="D24" s="71"/>
      <c r="E24" s="71"/>
      <c r="F24" s="76"/>
      <c r="G24" s="46"/>
      <c r="H24" s="46"/>
      <c r="I24" s="47"/>
      <c r="J24" s="94"/>
    </row>
    <row r="25" spans="2:10" s="60" customFormat="1" x14ac:dyDescent="0.3">
      <c r="B25" s="70">
        <f>Final!B35</f>
        <v>516</v>
      </c>
      <c r="C25" s="71">
        <f>Final!C35</f>
        <v>47001</v>
      </c>
      <c r="D25" s="71" t="str">
        <f>Final!D35</f>
        <v>LS</v>
      </c>
      <c r="E25" s="71"/>
      <c r="F25" s="76" t="str">
        <f>Final!F35</f>
        <v>JACKING AND TEMPORARY SUPPORT OF SUPERSTRUCTURE, AS PER PLAN</v>
      </c>
      <c r="G25" s="46"/>
      <c r="H25" s="46"/>
      <c r="I25" s="47"/>
      <c r="J25" s="94" t="s">
        <v>273</v>
      </c>
    </row>
    <row r="26" spans="2:10" s="60" customFormat="1" x14ac:dyDescent="0.3">
      <c r="B26" s="70"/>
      <c r="C26" s="71"/>
      <c r="D26" s="71"/>
      <c r="E26" s="71"/>
      <c r="F26" s="76"/>
      <c r="G26" s="44"/>
      <c r="H26" s="44"/>
      <c r="I26" s="45"/>
      <c r="J26" s="94"/>
    </row>
    <row r="27" spans="2:10" s="60" customFormat="1" x14ac:dyDescent="0.3">
      <c r="B27" s="70">
        <f>Final!B37</f>
        <v>518</v>
      </c>
      <c r="C27" s="71">
        <f>Final!C37</f>
        <v>21200</v>
      </c>
      <c r="D27" s="71">
        <f>Final!D37</f>
        <v>35</v>
      </c>
      <c r="E27" s="71" t="str">
        <f>Final!E37</f>
        <v>CY</v>
      </c>
      <c r="F27" s="76" t="str">
        <f>Final!F37</f>
        <v>POROUS BACKFILL WITH GEOTEXTILE FABRIC</v>
      </c>
      <c r="G27" s="44"/>
      <c r="H27" s="44"/>
      <c r="I27" s="45"/>
      <c r="J27" s="94"/>
    </row>
    <row r="28" spans="2:10" s="60" customFormat="1" x14ac:dyDescent="0.3">
      <c r="B28" s="70">
        <f>Final!B38</f>
        <v>518</v>
      </c>
      <c r="C28" s="71">
        <f>Final!C38</f>
        <v>40000</v>
      </c>
      <c r="D28" s="71">
        <f>Final!D38</f>
        <v>50</v>
      </c>
      <c r="E28" s="71" t="str">
        <f>Final!E38</f>
        <v>FT</v>
      </c>
      <c r="F28" s="76" t="str">
        <f>Final!F38</f>
        <v>6" PERFORATED CORRUGATED PLASTIC PIPE</v>
      </c>
      <c r="G28" s="44"/>
      <c r="H28" s="44"/>
      <c r="I28" s="45"/>
      <c r="J28" s="94"/>
    </row>
    <row r="29" spans="2:10" s="60" customFormat="1" x14ac:dyDescent="0.3">
      <c r="B29" s="70">
        <f>Final!B39</f>
        <v>518</v>
      </c>
      <c r="C29" s="71">
        <f>Final!C39</f>
        <v>40010</v>
      </c>
      <c r="D29" s="71">
        <f>Final!D39</f>
        <v>60</v>
      </c>
      <c r="E29" s="71" t="str">
        <f>Final!E39</f>
        <v>FT</v>
      </c>
      <c r="F29" s="76" t="str">
        <f>Final!F39</f>
        <v>6" NON-PERFORATED CORRUGATED PLASTIC PIPE, INCLUDING SPECIALS</v>
      </c>
      <c r="G29" s="44"/>
      <c r="H29" s="44"/>
      <c r="I29" s="45"/>
      <c r="J29" s="94"/>
    </row>
    <row r="30" spans="2:10" s="60" customFormat="1" x14ac:dyDescent="0.3">
      <c r="B30" s="70"/>
      <c r="C30" s="71"/>
      <c r="D30" s="71"/>
      <c r="E30" s="71"/>
      <c r="F30" s="76"/>
      <c r="G30" s="44"/>
      <c r="H30" s="44"/>
      <c r="I30" s="45"/>
      <c r="J30" s="94"/>
    </row>
    <row r="31" spans="2:10" s="60" customFormat="1" x14ac:dyDescent="0.3">
      <c r="B31" s="70">
        <f>Final!B41</f>
        <v>524</v>
      </c>
      <c r="C31" s="71">
        <f>Final!C41</f>
        <v>94503</v>
      </c>
      <c r="D31" s="71">
        <f>Final!D41</f>
        <v>258</v>
      </c>
      <c r="E31" s="71" t="str">
        <f>Final!E41</f>
        <v>FT</v>
      </c>
      <c r="F31" s="76" t="str">
        <f>Final!F41</f>
        <v>DRILLED SHAFTS, 24" DIAMETER, ABOVE BEDROCK, AS PER PLAN</v>
      </c>
      <c r="G31" s="46"/>
      <c r="H31" s="46"/>
      <c r="I31" s="47"/>
      <c r="J31" s="94" t="s">
        <v>270</v>
      </c>
    </row>
    <row r="32" spans="2:10" s="60" customFormat="1" x14ac:dyDescent="0.3">
      <c r="B32" s="70">
        <f>Final!B42</f>
        <v>524</v>
      </c>
      <c r="C32" s="71">
        <f>Final!C42</f>
        <v>94505</v>
      </c>
      <c r="D32" s="71">
        <f>Final!D42</f>
        <v>137</v>
      </c>
      <c r="E32" s="71" t="str">
        <f>Final!E42</f>
        <v>FT</v>
      </c>
      <c r="F32" s="76" t="str">
        <f>Final!F42</f>
        <v>DRILLED SHAFTS, 24" DIAMETER, INTO BEDROCK, AS PER PLAN</v>
      </c>
      <c r="G32" s="44"/>
      <c r="H32" s="44"/>
      <c r="I32" s="45"/>
      <c r="J32" s="94" t="s">
        <v>270</v>
      </c>
    </row>
    <row r="33" spans="2:10" s="60" customFormat="1" x14ac:dyDescent="0.3">
      <c r="B33" s="70"/>
      <c r="C33" s="71"/>
      <c r="D33" s="71"/>
      <c r="E33" s="71"/>
      <c r="F33" s="76"/>
      <c r="G33" s="46"/>
      <c r="H33" s="46"/>
      <c r="I33" s="47"/>
      <c r="J33" s="94"/>
    </row>
    <row r="34" spans="2:10" s="60" customFormat="1" x14ac:dyDescent="0.3">
      <c r="B34" s="70" t="str">
        <f>Final!B44</f>
        <v>SPECIAL</v>
      </c>
      <c r="C34" s="71" t="str">
        <f>Final!C44</f>
        <v>53013000</v>
      </c>
      <c r="D34" s="71">
        <f>Final!D44</f>
        <v>287</v>
      </c>
      <c r="E34" s="71" t="str">
        <f>Final!E44</f>
        <v>SF</v>
      </c>
      <c r="F34" s="76" t="str">
        <f>Final!F44</f>
        <v>FORM  LINER</v>
      </c>
      <c r="G34" s="44"/>
      <c r="H34" s="44"/>
      <c r="I34" s="45"/>
      <c r="J34" s="94" t="s">
        <v>270</v>
      </c>
    </row>
    <row r="35" spans="2:10" s="60" customFormat="1" x14ac:dyDescent="0.3">
      <c r="B35" s="70"/>
      <c r="C35" s="71"/>
      <c r="D35" s="71"/>
      <c r="E35" s="71"/>
      <c r="F35" s="76"/>
      <c r="G35" s="44"/>
      <c r="H35" s="44"/>
      <c r="I35" s="45"/>
      <c r="J35" s="94"/>
    </row>
    <row r="36" spans="2:10" s="60" customFormat="1" x14ac:dyDescent="0.3">
      <c r="B36" s="70">
        <f>Final!B46</f>
        <v>601</v>
      </c>
      <c r="C36" s="71">
        <f>Final!C46</f>
        <v>21001</v>
      </c>
      <c r="D36" s="71">
        <f>Final!D46</f>
        <v>19</v>
      </c>
      <c r="E36" s="71" t="str">
        <f>Final!E46</f>
        <v>SY</v>
      </c>
      <c r="F36" s="76" t="str">
        <f>Final!F46</f>
        <v>CONCRETE SLOPE PROTECTION, AS PER PLAN</v>
      </c>
      <c r="G36" s="44"/>
      <c r="H36" s="44"/>
      <c r="I36" s="45"/>
      <c r="J36" s="94" t="s">
        <v>271</v>
      </c>
    </row>
    <row r="37" spans="2:10" s="60" customFormat="1" x14ac:dyDescent="0.3">
      <c r="B37" s="70">
        <f>Final!B47</f>
        <v>601</v>
      </c>
      <c r="C37" s="71">
        <f>Final!C47</f>
        <v>32104</v>
      </c>
      <c r="D37" s="71">
        <f>Final!D47</f>
        <v>29</v>
      </c>
      <c r="E37" s="71" t="str">
        <f>Final!E47</f>
        <v>CY</v>
      </c>
      <c r="F37" s="76" t="str">
        <f>Final!F47</f>
        <v>ROCK CHANNEL PROTECTION, TYPE B WITH GEOTEXTILE FABRIC</v>
      </c>
      <c r="G37" s="44"/>
      <c r="H37" s="44"/>
      <c r="I37" s="45"/>
      <c r="J37" s="94"/>
    </row>
    <row r="38" spans="2:10" s="60" customFormat="1" x14ac:dyDescent="0.3">
      <c r="B38" s="70"/>
      <c r="C38" s="71"/>
      <c r="D38" s="71"/>
      <c r="E38" s="71"/>
      <c r="F38" s="76"/>
      <c r="G38" s="46"/>
      <c r="H38" s="46"/>
      <c r="I38" s="45"/>
      <c r="J38" s="94"/>
    </row>
    <row r="39" spans="2:10" s="60" customFormat="1" x14ac:dyDescent="0.3">
      <c r="B39" s="70">
        <f>Final!B49</f>
        <v>611</v>
      </c>
      <c r="C39" s="71">
        <f>Final!C49</f>
        <v>95701</v>
      </c>
      <c r="D39" s="71">
        <f>Final!D49</f>
        <v>165</v>
      </c>
      <c r="E39" s="71" t="str">
        <f>Final!E49</f>
        <v>FT</v>
      </c>
      <c r="F39" s="76" t="str">
        <f>Final!F49</f>
        <v>12' X 5' CONDUIT, TYPE 1, 706.05, AS PER PLAN</v>
      </c>
      <c r="G39" s="46"/>
      <c r="H39" s="46"/>
      <c r="I39" s="47"/>
      <c r="J39" s="94" t="s">
        <v>270</v>
      </c>
    </row>
    <row r="40" spans="2:10" s="60" customFormat="1" x14ac:dyDescent="0.3">
      <c r="B40" s="70"/>
      <c r="C40" s="71"/>
      <c r="D40" s="71"/>
      <c r="E40" s="71"/>
      <c r="F40" s="76"/>
      <c r="G40" s="44"/>
      <c r="H40" s="44"/>
      <c r="I40" s="45"/>
      <c r="J40" s="94"/>
    </row>
    <row r="41" spans="2:10" s="60" customFormat="1" x14ac:dyDescent="0.3">
      <c r="B41" s="70">
        <f>Final!B51</f>
        <v>622</v>
      </c>
      <c r="C41" s="71">
        <f>Final!C51</f>
        <v>24000</v>
      </c>
      <c r="D41" s="71">
        <f>Final!D51</f>
        <v>64</v>
      </c>
      <c r="E41" s="71" t="str">
        <f>Final!E51</f>
        <v>FT</v>
      </c>
      <c r="F41" s="76" t="str">
        <f>Final!F51</f>
        <v>CONCRETE BARRIER, TYPE D</v>
      </c>
      <c r="G41" s="46"/>
      <c r="H41" s="46"/>
      <c r="I41" s="45"/>
      <c r="J41" s="94"/>
    </row>
    <row r="42" spans="2:10" s="60" customFormat="1" x14ac:dyDescent="0.3">
      <c r="B42" s="70">
        <f>Final!B52</f>
        <v>622</v>
      </c>
      <c r="C42" s="71">
        <f>Final!C52</f>
        <v>25000</v>
      </c>
      <c r="D42" s="71">
        <f>Final!D52</f>
        <v>4</v>
      </c>
      <c r="E42" s="71" t="str">
        <f>Final!E52</f>
        <v>EACH</v>
      </c>
      <c r="F42" s="76" t="str">
        <f>Final!F52</f>
        <v>CONCRETE BARRIER END SECTION, TYPE D</v>
      </c>
      <c r="G42" s="46"/>
      <c r="H42" s="46"/>
      <c r="I42" s="45"/>
      <c r="J42" s="94"/>
    </row>
    <row r="43" spans="2:10" s="60" customFormat="1" x14ac:dyDescent="0.3">
      <c r="B43" s="70"/>
      <c r="C43" s="71"/>
      <c r="D43" s="71"/>
      <c r="E43" s="71"/>
      <c r="F43" s="76"/>
      <c r="G43" s="46"/>
      <c r="H43" s="46"/>
      <c r="I43" s="45"/>
      <c r="J43" s="94"/>
    </row>
    <row r="44" spans="2:10" s="60" customFormat="1" x14ac:dyDescent="0.3">
      <c r="B44" s="70">
        <f>Final!B54</f>
        <v>867</v>
      </c>
      <c r="C44" s="71" t="str">
        <f>Final!C54</f>
        <v>00101</v>
      </c>
      <c r="D44" s="71" t="str">
        <f>Final!D54</f>
        <v>LS</v>
      </c>
      <c r="E44" s="71"/>
      <c r="F44" s="76" t="str">
        <f>Final!F54</f>
        <v>TEMPORARY WIRE FACED MECHANICALLY STABILIZED EARTH WALL, AS PER PLAN</v>
      </c>
      <c r="G44" s="65"/>
      <c r="H44" s="65"/>
      <c r="I44" s="74"/>
      <c r="J44" s="94" t="s">
        <v>275</v>
      </c>
    </row>
    <row r="45" spans="2:10" s="60" customFormat="1" x14ac:dyDescent="0.3">
      <c r="B45" s="70"/>
      <c r="C45" s="71"/>
      <c r="D45" s="71"/>
      <c r="E45" s="71"/>
      <c r="F45" s="76"/>
      <c r="G45" s="65"/>
      <c r="H45" s="65"/>
      <c r="I45" s="74"/>
      <c r="J45" s="96"/>
    </row>
    <row r="46" spans="2:10" s="60" customFormat="1" x14ac:dyDescent="0.3">
      <c r="B46" s="70">
        <f>Final!B56</f>
        <v>878</v>
      </c>
      <c r="C46" s="71" t="str">
        <f>Final!C56</f>
        <v>25000</v>
      </c>
      <c r="D46" s="71" t="str">
        <f>Final!D56</f>
        <v>LS</v>
      </c>
      <c r="E46" s="68"/>
      <c r="F46" s="76" t="str">
        <f>Final!F56</f>
        <v>INSPECTION AND COMPACTION TESTING OF UNBOUND MATERIALS</v>
      </c>
      <c r="G46" s="65"/>
      <c r="H46" s="65"/>
      <c r="I46" s="74"/>
      <c r="J46" s="96"/>
    </row>
    <row r="47" spans="2:10" s="60" customFormat="1" ht="15" thickBot="1" x14ac:dyDescent="0.35">
      <c r="B47" s="24"/>
      <c r="C47" s="1"/>
      <c r="D47" s="1"/>
      <c r="E47" s="1"/>
      <c r="F47" s="85"/>
      <c r="G47" s="48"/>
      <c r="H47" s="48"/>
      <c r="I47" s="49"/>
      <c r="J47" s="95"/>
    </row>
  </sheetData>
  <mergeCells count="1">
    <mergeCell ref="B2:F3"/>
  </mergeCells>
  <pageMargins left="0.7" right="0.7" top="0.75" bottom="0.75" header="0.3" footer="0.3"/>
  <pageSetup scale="70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Stage 2</vt:lpstr>
      <vt:lpstr>Stage 3</vt:lpstr>
      <vt:lpstr>Stage 3_OLD</vt:lpstr>
      <vt:lpstr>Final</vt:lpstr>
      <vt:lpstr>FOR STAGE 2 PLANS</vt:lpstr>
      <vt:lpstr>FOR STAGE 3 PLANS</vt:lpstr>
      <vt:lpstr>FOR FINAL PLANS</vt:lpstr>
      <vt:lpstr>Final!Print_Area</vt:lpstr>
      <vt:lpstr>'Stage 2'!Print_Area</vt:lpstr>
      <vt:lpstr>'Stage 3'!Print_Area</vt:lpstr>
      <vt:lpstr>'Stage 3_OLD'!Print_Area</vt:lpstr>
      <vt:lpstr>Final!Print_Titles</vt:lpstr>
      <vt:lpstr>'Stage 2'!Print_Titles</vt:lpstr>
      <vt:lpstr>'Stage 3'!Print_Titles</vt:lpstr>
      <vt:lpstr>'Stage 3_OLD'!Print_Titles</vt:lpstr>
    </vt:vector>
  </TitlesOfParts>
  <Company>Woolpert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Sechrist, Paige</cp:lastModifiedBy>
  <cp:lastPrinted>2023-02-01T16:23:19Z</cp:lastPrinted>
  <dcterms:created xsi:type="dcterms:W3CDTF">2013-07-10T18:02:05Z</dcterms:created>
  <dcterms:modified xsi:type="dcterms:W3CDTF">2023-05-03T19:19:09Z</dcterms:modified>
</cp:coreProperties>
</file>